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21840" windowHeight="12072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Plan1!$A$1:$AI$142</definedName>
    <definedName name="_xlnm.Print_Titles" localSheetId="0">Plan1!$1:$6</definedName>
    <definedName name="_xlnm.Print_Titles" localSheetId="1">Plan2!$1:$5</definedName>
  </definedNames>
  <calcPr calcId="144525"/>
</workbook>
</file>

<file path=xl/calcChain.xml><?xml version="1.0" encoding="utf-8"?>
<calcChain xmlns="http://schemas.openxmlformats.org/spreadsheetml/2006/main">
  <c r="P134" i="1" l="1"/>
  <c r="V134" i="1" s="1"/>
  <c r="B79" i="2"/>
  <c r="I60" i="2"/>
  <c r="B60" i="2"/>
  <c r="I41" i="2"/>
  <c r="I32" i="2"/>
  <c r="B51" i="2" s="1"/>
  <c r="I31" i="2"/>
  <c r="B50" i="2" s="1"/>
  <c r="P122" i="1"/>
  <c r="AC122" i="1" s="1"/>
  <c r="B41" i="2"/>
  <c r="I22" i="2"/>
  <c r="I14" i="2"/>
  <c r="B13" i="2"/>
  <c r="B32" i="2" s="1"/>
  <c r="B22" i="2"/>
  <c r="E19" i="2"/>
  <c r="E38" i="2" s="1"/>
  <c r="B23" i="2"/>
  <c r="B42" i="2" s="1"/>
  <c r="B8" i="2"/>
  <c r="B27" i="2" s="1"/>
  <c r="E27" i="2" s="1"/>
  <c r="B7" i="2"/>
  <c r="B26" i="2" s="1"/>
  <c r="B99" i="2"/>
  <c r="B98" i="2"/>
  <c r="E95" i="2"/>
  <c r="B92" i="2"/>
  <c r="E85" i="2" s="1"/>
  <c r="B89" i="2"/>
  <c r="I80" i="2"/>
  <c r="I79" i="2"/>
  <c r="L76" i="2"/>
  <c r="I73" i="2"/>
  <c r="L66" i="2" s="1"/>
  <c r="I42" i="2"/>
  <c r="L38" i="2"/>
  <c r="I33" i="2"/>
  <c r="B52" i="2" s="1"/>
  <c r="B33" i="2"/>
  <c r="I52" i="2" l="1"/>
  <c r="B69" i="2"/>
  <c r="I50" i="2"/>
  <c r="B70" i="2"/>
  <c r="I70" i="2" s="1"/>
  <c r="I76" i="2" s="1"/>
  <c r="I51" i="2"/>
  <c r="E57" i="2"/>
  <c r="B61" i="2"/>
  <c r="I61" i="2"/>
  <c r="B80" i="2"/>
  <c r="E11" i="2"/>
  <c r="L57" i="2"/>
  <c r="E76" i="2"/>
  <c r="B57" i="2"/>
  <c r="B19" i="2"/>
  <c r="B46" i="2"/>
  <c r="E46" i="2" s="1"/>
  <c r="B64" i="2"/>
  <c r="I64" i="2" s="1"/>
  <c r="L64" i="2" s="1"/>
  <c r="L67" i="2" s="1"/>
  <c r="I13" i="2"/>
  <c r="I19" i="2" s="1"/>
  <c r="I65" i="2"/>
  <c r="L65" i="2" s="1"/>
  <c r="L77" i="2" s="1"/>
  <c r="I26" i="2"/>
  <c r="B83" i="2"/>
  <c r="E83" i="2" s="1"/>
  <c r="B65" i="2"/>
  <c r="E65" i="2" s="1"/>
  <c r="E8" i="2"/>
  <c r="E20" i="2" s="1"/>
  <c r="E22" i="2" s="1"/>
  <c r="I27" i="2"/>
  <c r="L27" i="2" s="1"/>
  <c r="L39" i="2" s="1"/>
  <c r="B38" i="2"/>
  <c r="I7" i="2"/>
  <c r="L7" i="2" s="1"/>
  <c r="I23" i="2"/>
  <c r="I8" i="2"/>
  <c r="L8" i="2" s="1"/>
  <c r="L19" i="2"/>
  <c r="E39" i="2"/>
  <c r="E41" i="2" s="1"/>
  <c r="B84" i="2"/>
  <c r="E84" i="2" s="1"/>
  <c r="E96" i="2" s="1"/>
  <c r="E98" i="2" s="1"/>
  <c r="L30" i="2"/>
  <c r="I38" i="2"/>
  <c r="I71" i="2"/>
  <c r="B71" i="2"/>
  <c r="E64" i="2"/>
  <c r="B45" i="2"/>
  <c r="E45" i="2" s="1"/>
  <c r="I46" i="2"/>
  <c r="L46" i="2" s="1"/>
  <c r="E49" i="2"/>
  <c r="B95" i="2"/>
  <c r="E7" i="2"/>
  <c r="E86" i="2"/>
  <c r="E30" i="2"/>
  <c r="I45" i="2"/>
  <c r="L45" i="2" s="1"/>
  <c r="L68" i="2" l="1"/>
  <c r="L69" i="2" s="1"/>
  <c r="L70" i="2" s="1"/>
  <c r="L71" i="2" s="1"/>
  <c r="L58" i="2"/>
  <c r="L60" i="2" s="1"/>
  <c r="L11" i="2"/>
  <c r="E77" i="2"/>
  <c r="E79" i="2" s="1"/>
  <c r="L79" i="2"/>
  <c r="B76" i="2"/>
  <c r="E58" i="2"/>
  <c r="E60" i="2" s="1"/>
  <c r="L20" i="2"/>
  <c r="L22" i="2" s="1"/>
  <c r="L49" i="2"/>
  <c r="I57" i="2"/>
  <c r="E26" i="2"/>
  <c r="L26" i="2"/>
  <c r="E68" i="2"/>
  <c r="B90" i="2"/>
  <c r="E87" i="2" s="1"/>
  <c r="L41" i="2" l="1"/>
  <c r="E88" i="2"/>
  <c r="E89" i="2" s="1"/>
  <c r="E90" i="2" s="1"/>
  <c r="L72" i="2"/>
  <c r="L74" i="2" s="1"/>
  <c r="E91" i="2" l="1"/>
  <c r="E93" i="2" s="1"/>
  <c r="L73" i="2"/>
  <c r="I77" i="2" s="1"/>
  <c r="L78" i="2" s="1"/>
  <c r="L80" i="2" s="1"/>
  <c r="L81" i="2" s="1"/>
  <c r="E92" i="2" l="1"/>
  <c r="B96" i="2" s="1"/>
  <c r="E97" i="2" s="1"/>
  <c r="E99" i="2" s="1"/>
  <c r="E100" i="2" s="1"/>
  <c r="R93" i="1" l="1"/>
  <c r="O93" i="1"/>
  <c r="L93" i="1"/>
  <c r="R78" i="1"/>
  <c r="O78" i="1"/>
  <c r="L78" i="1"/>
  <c r="R62" i="1"/>
  <c r="O62" i="1"/>
  <c r="L62" i="1"/>
  <c r="U51" i="1"/>
  <c r="V70" i="1" s="1"/>
  <c r="B30" i="1"/>
  <c r="AA45" i="1" s="1"/>
  <c r="Q24" i="1"/>
  <c r="X45" i="1" s="1"/>
  <c r="U45" i="1"/>
  <c r="AO47" i="1"/>
  <c r="O44" i="1"/>
  <c r="L44" i="1"/>
  <c r="AD44" i="1" s="1"/>
  <c r="X13" i="1"/>
  <c r="U62" i="1" l="1"/>
  <c r="J70" i="1"/>
  <c r="U93" i="1"/>
  <c r="U78" i="1"/>
  <c r="AD45" i="1"/>
  <c r="AD47" i="1" s="1"/>
  <c r="AE30" i="1" l="1"/>
  <c r="X51" i="1" s="1"/>
  <c r="S30" i="1"/>
  <c r="Q30" i="1"/>
  <c r="J35" i="1"/>
  <c r="J37" i="1" s="1"/>
  <c r="AN45" i="1" s="1"/>
  <c r="J104" i="1" l="1"/>
  <c r="J85" i="1"/>
  <c r="N55" i="1"/>
  <c r="U63" i="1" s="1"/>
  <c r="U64" i="1" s="1"/>
  <c r="N52" i="1"/>
  <c r="F121" i="1" s="1"/>
  <c r="B35" i="2" s="1"/>
  <c r="E28" i="2" s="1"/>
  <c r="N50" i="1"/>
  <c r="F119" i="1" s="1"/>
  <c r="B16" i="2" s="1"/>
  <c r="E9" i="2" s="1"/>
  <c r="N57" i="1"/>
  <c r="U94" i="1" s="1"/>
  <c r="U95" i="1" s="1"/>
  <c r="J101" i="1" s="1"/>
  <c r="N56" i="1"/>
  <c r="U79" i="1" s="1"/>
  <c r="U80" i="1" s="1"/>
  <c r="J82" i="1" s="1"/>
  <c r="N51" i="1"/>
  <c r="F120" i="1" s="1"/>
  <c r="I16" i="2" s="1"/>
  <c r="L9" i="2" s="1"/>
  <c r="W52" i="1"/>
  <c r="C87" i="1" l="1"/>
  <c r="D88" i="1" s="1"/>
  <c r="E10" i="2"/>
  <c r="E12" i="2"/>
  <c r="E31" i="2"/>
  <c r="E29" i="2"/>
  <c r="L12" i="2"/>
  <c r="L10" i="2"/>
  <c r="C106" i="1"/>
  <c r="D107" i="1" s="1"/>
  <c r="J105" i="1"/>
  <c r="F132" i="1" s="1"/>
  <c r="B73" i="2" s="1"/>
  <c r="E66" i="2" s="1"/>
  <c r="V67" i="1"/>
  <c r="J67" i="1"/>
  <c r="AM47" i="1"/>
  <c r="L13" i="2" l="1"/>
  <c r="L14" i="2" s="1"/>
  <c r="E32" i="2"/>
  <c r="E33" i="2" s="1"/>
  <c r="E13" i="2"/>
  <c r="E14" i="2" s="1"/>
  <c r="E67" i="2"/>
  <c r="E69" i="2"/>
  <c r="P72" i="1"/>
  <c r="L114" i="1" s="1"/>
  <c r="D73" i="1"/>
  <c r="C72" i="1"/>
  <c r="M72" i="1"/>
  <c r="S72" i="1" s="1"/>
  <c r="J71" i="1"/>
  <c r="P66" i="1"/>
  <c r="F125" i="1" s="1"/>
  <c r="I35" i="2" s="1"/>
  <c r="L28" i="2" s="1"/>
  <c r="O106" i="1"/>
  <c r="P107" i="1" s="1"/>
  <c r="J86" i="1"/>
  <c r="F129" i="1" s="1"/>
  <c r="I54" i="2" s="1"/>
  <c r="L47" i="2" s="1"/>
  <c r="X35" i="1"/>
  <c r="X37" i="1" s="1"/>
  <c r="X27" i="1"/>
  <c r="AM54" i="1"/>
  <c r="E15" i="2" l="1"/>
  <c r="E17" i="2" s="1"/>
  <c r="E34" i="2"/>
  <c r="E36" i="2" s="1"/>
  <c r="L15" i="2"/>
  <c r="L17" i="2" s="1"/>
  <c r="L29" i="2"/>
  <c r="L31" i="2"/>
  <c r="L32" i="2" s="1"/>
  <c r="E70" i="2"/>
  <c r="E71" i="2" s="1"/>
  <c r="L48" i="2"/>
  <c r="L50" i="2"/>
  <c r="F126" i="1"/>
  <c r="B54" i="2" s="1"/>
  <c r="E47" i="2" s="1"/>
  <c r="V71" i="1"/>
  <c r="L113" i="1"/>
  <c r="AB72" i="1"/>
  <c r="AB73" i="1"/>
  <c r="O87" i="1"/>
  <c r="P88" i="1" s="1"/>
  <c r="E16" i="2" l="1"/>
  <c r="B20" i="2" s="1"/>
  <c r="E21" i="2" s="1"/>
  <c r="E23" i="2" s="1"/>
  <c r="E24" i="2" s="1"/>
  <c r="P119" i="1" s="1"/>
  <c r="AC119" i="1" s="1"/>
  <c r="E35" i="2"/>
  <c r="B39" i="2" s="1"/>
  <c r="E40" i="2" s="1"/>
  <c r="E42" i="2" s="1"/>
  <c r="E43" i="2" s="1"/>
  <c r="P121" i="1" s="1"/>
  <c r="AC121" i="1" s="1"/>
  <c r="L16" i="2"/>
  <c r="I20" i="2" s="1"/>
  <c r="L21" i="2" s="1"/>
  <c r="L23" i="2" s="1"/>
  <c r="L24" i="2" s="1"/>
  <c r="P120" i="1" s="1"/>
  <c r="AC120" i="1" s="1"/>
  <c r="E72" i="2"/>
  <c r="E74" i="2" s="1"/>
  <c r="L51" i="2"/>
  <c r="L52" i="2" s="1"/>
  <c r="L34" i="2"/>
  <c r="L36" i="2" s="1"/>
  <c r="L33" i="2"/>
  <c r="E48" i="2"/>
  <c r="E50" i="2"/>
  <c r="L35" i="2" l="1"/>
  <c r="I39" i="2" s="1"/>
  <c r="L40" i="2" s="1"/>
  <c r="L42" i="2" s="1"/>
  <c r="L43" i="2" s="1"/>
  <c r="P125" i="1" s="1"/>
  <c r="V125" i="1" s="1"/>
  <c r="L53" i="2"/>
  <c r="L55" i="2" s="1"/>
  <c r="E73" i="2"/>
  <c r="B77" i="2" s="1"/>
  <c r="E78" i="2" s="1"/>
  <c r="E80" i="2" s="1"/>
  <c r="E81" i="2" s="1"/>
  <c r="P132" i="1" s="1"/>
  <c r="V132" i="1" s="1"/>
  <c r="E51" i="2"/>
  <c r="E52" i="2" s="1"/>
  <c r="L54" i="2" l="1"/>
  <c r="I58" i="2" s="1"/>
  <c r="L59" i="2" s="1"/>
  <c r="L61" i="2" s="1"/>
  <c r="L62" i="2" s="1"/>
  <c r="P129" i="1" s="1"/>
  <c r="V129" i="1" s="1"/>
  <c r="E53" i="2"/>
  <c r="E55" i="2" s="1"/>
  <c r="E54" i="2" l="1"/>
  <c r="B58" i="2" s="1"/>
  <c r="E59" i="2" s="1"/>
  <c r="E61" i="2" s="1"/>
  <c r="E62" i="2" s="1"/>
  <c r="P126" i="1" s="1"/>
  <c r="V126" i="1" s="1"/>
</calcChain>
</file>

<file path=xl/sharedStrings.xml><?xml version="1.0" encoding="utf-8"?>
<sst xmlns="http://schemas.openxmlformats.org/spreadsheetml/2006/main" count="669" uniqueCount="146">
  <si>
    <t>Peso prório</t>
  </si>
  <si>
    <t>x</t>
  </si>
  <si>
    <t>=</t>
  </si>
  <si>
    <t>kN/m²</t>
  </si>
  <si>
    <t>Sobrecarga</t>
  </si>
  <si>
    <t>kN/m</t>
  </si>
  <si>
    <t>Peso próprio</t>
  </si>
  <si>
    <t>Tabela de Bares</t>
  </si>
  <si>
    <t>λ =</t>
  </si>
  <si>
    <t>μx =</t>
  </si>
  <si>
    <t>μy =</t>
  </si>
  <si>
    <t>μ'y =</t>
  </si>
  <si>
    <t>Mx =</t>
  </si>
  <si>
    <t>My =</t>
  </si>
  <si>
    <t>Xy =</t>
  </si>
  <si>
    <t>kN.m/m</t>
  </si>
  <si>
    <t>Ly</t>
  </si>
  <si>
    <t>Lx</t>
  </si>
  <si>
    <t>Vx =</t>
  </si>
  <si>
    <t>Vy =</t>
  </si>
  <si>
    <t>V'y =</t>
  </si>
  <si>
    <t>vx =</t>
  </si>
  <si>
    <t>vy =</t>
  </si>
  <si>
    <t>v'y =</t>
  </si>
  <si>
    <t>L1</t>
  </si>
  <si>
    <t>L2</t>
  </si>
  <si>
    <t>TRATAMENTO PRELIMINAR</t>
  </si>
  <si>
    <t>Carregamento das lajes</t>
  </si>
  <si>
    <t>L1 = L2</t>
  </si>
  <si>
    <t>2A</t>
  </si>
  <si>
    <t>y</t>
  </si>
  <si>
    <t>V3 = V5</t>
  </si>
  <si>
    <t>4/6</t>
  </si>
  <si>
    <t>1/3</t>
  </si>
  <si>
    <t>V4</t>
  </si>
  <si>
    <t>25/50</t>
  </si>
  <si>
    <t>25/40</t>
  </si>
  <si>
    <t>Espessura da laje</t>
  </si>
  <si>
    <t>m</t>
  </si>
  <si>
    <t>1 - CARACTERÍSTICAS DOS MATERIAIS</t>
  </si>
  <si>
    <t>Resistencia característica do Concreto (Fck)</t>
  </si>
  <si>
    <t>MPa</t>
  </si>
  <si>
    <t>Resistencia característica do Aço (Fyk)</t>
  </si>
  <si>
    <t>Peso específico do concreto</t>
  </si>
  <si>
    <t>kN/m³</t>
  </si>
  <si>
    <t>Peso específico da argamassa</t>
  </si>
  <si>
    <t>Módulo de elasticidade do concreto</t>
  </si>
  <si>
    <t>Módulo de elasticidade do aço</t>
  </si>
  <si>
    <t>GPa</t>
  </si>
  <si>
    <t>Abertura máxima das fissuras do concreto</t>
  </si>
  <si>
    <t xml:space="preserve">mm </t>
  </si>
  <si>
    <t>/</t>
  </si>
  <si>
    <t>V1 = V2</t>
  </si>
  <si>
    <t>Carregamento das vigas</t>
  </si>
  <si>
    <t>Carga total</t>
  </si>
  <si>
    <t>Alturas das vigas</t>
  </si>
  <si>
    <t>Largura das vigas</t>
  </si>
  <si>
    <t>2 - GEOMETRIA DA ESTRUTURA</t>
  </si>
  <si>
    <t>M</t>
  </si>
  <si>
    <t>Momentos fletores</t>
  </si>
  <si>
    <t>Reações de apoio</t>
  </si>
  <si>
    <t>Reação de apoio</t>
  </si>
  <si>
    <t>1/4</t>
  </si>
  <si>
    <t>2/5</t>
  </si>
  <si>
    <t>3/6</t>
  </si>
  <si>
    <t>Seção dos pilares</t>
  </si>
  <si>
    <t>5</t>
  </si>
  <si>
    <t>2</t>
  </si>
  <si>
    <t>Cargas nos pilares</t>
  </si>
  <si>
    <t>Pilar 1 = 3 = 4 =6</t>
  </si>
  <si>
    <t>Pilar 2 = 5</t>
  </si>
  <si>
    <t>CÁLCULO ESTRUTURAL</t>
  </si>
  <si>
    <t>Q</t>
  </si>
  <si>
    <t>R</t>
  </si>
  <si>
    <t>P</t>
  </si>
  <si>
    <t>X</t>
  </si>
  <si>
    <t>kN</t>
  </si>
  <si>
    <t>3- CARREGAMENTO E ESFORÇOS SOLICITANTES</t>
  </si>
  <si>
    <t>3- CÁLCULO DAS ARMADURAS</t>
  </si>
  <si>
    <t>Momentos nas vigas V1 e V2</t>
  </si>
  <si>
    <t>X =</t>
  </si>
  <si>
    <t>M =</t>
  </si>
  <si>
    <t>kN.m</t>
  </si>
  <si>
    <t>Momentos nas vigas V3 e V5</t>
  </si>
  <si>
    <t>Momento na viga V4</t>
  </si>
  <si>
    <t>fck</t>
  </si>
  <si>
    <t>Mpa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</si>
  <si>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</si>
  <si>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</si>
  <si>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</si>
  <si>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</si>
  <si>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</si>
  <si>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</si>
  <si>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</si>
  <si>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</si>
  <si>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</si>
  <si>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</si>
  <si>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</si>
  <si>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</si>
  <si>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</si>
  <si>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</si>
  <si>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</si>
  <si>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</si>
  <si>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</si>
  <si>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</si>
  <si>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</si>
  <si>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</si>
  <si>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</si>
  <si>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</si>
  <si>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</si>
  <si>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</si>
  <si>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</si>
  <si>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Verificação da fissuração</t>
  </si>
  <si>
    <t>Acr =</t>
  </si>
  <si>
    <t>wk =</t>
  </si>
  <si>
    <t>mm</t>
  </si>
  <si>
    <t>Rô calc =</t>
  </si>
  <si>
    <t>aw =</t>
  </si>
  <si>
    <t>nb =</t>
  </si>
  <si>
    <t>cf1 =</t>
  </si>
  <si>
    <t>Ø =</t>
  </si>
  <si>
    <t>cf2 =</t>
  </si>
  <si>
    <t>Es =</t>
  </si>
  <si>
    <t>kN/cm²</t>
  </si>
  <si>
    <t>cf =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</si>
  <si>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</si>
  <si>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TRATAMENTO PRELIMINAR - CÁLCULO DA ARMADURA</t>
  </si>
  <si>
    <t>Momentos nas lajes L1 e L2</t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</si>
  <si>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S </t>
    </r>
    <r>
      <rPr>
        <sz val="11"/>
        <color theme="1"/>
        <rFont val="Calibri"/>
        <family val="2"/>
        <scheme val="minor"/>
      </rPr>
      <t>=</t>
    </r>
  </si>
  <si>
    <t>cm²/m</t>
  </si>
  <si>
    <t>a cada</t>
  </si>
  <si>
    <r>
      <t>LAJE MOMENTO M</t>
    </r>
    <r>
      <rPr>
        <vertAlign val="subscript"/>
        <sz val="11"/>
        <color theme="1"/>
        <rFont val="Calibri"/>
        <family val="2"/>
        <scheme val="minor"/>
      </rPr>
      <t>X</t>
    </r>
  </si>
  <si>
    <r>
      <t>LAJE MOMENTO M</t>
    </r>
    <r>
      <rPr>
        <vertAlign val="subscript"/>
        <sz val="11"/>
        <color theme="1"/>
        <rFont val="Calibri"/>
        <family val="2"/>
        <scheme val="minor"/>
      </rPr>
      <t>Y</t>
    </r>
  </si>
  <si>
    <r>
      <t>LAJE MOMENTO X</t>
    </r>
    <r>
      <rPr>
        <vertAlign val="subscript"/>
        <sz val="11"/>
        <color theme="1"/>
        <rFont val="Calibri"/>
        <family val="2"/>
        <scheme val="minor"/>
      </rPr>
      <t>Y</t>
    </r>
  </si>
  <si>
    <t>VIGAS 1 E 2 MOMENTO X</t>
  </si>
  <si>
    <t>Ø  de</t>
  </si>
  <si>
    <t>VIGAS 1 E 2 MOMENTO M</t>
  </si>
  <si>
    <t>VIGAS 3 E 5 MOMENTO M</t>
  </si>
  <si>
    <t>VIGA 4 MOMENTO M</t>
  </si>
  <si>
    <t>Armadura mínima nas lajes</t>
  </si>
  <si>
    <t>Armadura mínima nas vigas</t>
  </si>
  <si>
    <t>Peso da caixa</t>
  </si>
  <si>
    <t>3- COMENTÁRIOS GERAIS</t>
  </si>
  <si>
    <t>As  vigas do contraventamento, cintamento e pilares foram armadas pelo critério da taxa mínima de armação</t>
  </si>
  <si>
    <t>ETE CONCEIÇÃO DE MINAS</t>
  </si>
  <si>
    <t>DIONÍSIO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</si>
</sst>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E+0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/>
      <right/>
      <top/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 diagonalDown="1">
      <left/>
      <right/>
      <top/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 diagonalUp="1">
      <left/>
      <right/>
      <top/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 diagonalUp="1">
      <left/>
      <right/>
      <top style="hair">
        <color auto="1"/>
      </top>
      <bottom style="hair">
        <color auto="1"/>
      </bottom>
      <diagonal style="medium">
        <color auto="1"/>
      </diagonal>
    </border>
    <border diagonalUp="1">
      <left style="medium">
        <color auto="1"/>
      </left>
      <right/>
      <top style="hair">
        <color auto="1"/>
      </top>
      <bottom style="hair">
        <color auto="1"/>
      </bottom>
      <diagonal style="medium">
        <color auto="1"/>
      </diagonal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2" xfId="0" applyFont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9" xfId="0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3" borderId="6" xfId="0" applyFill="1" applyBorder="1"/>
    <xf numFmtId="0" fontId="0" fillId="3" borderId="19" xfId="0" applyFill="1" applyBorder="1"/>
    <xf numFmtId="0" fontId="0" fillId="3" borderId="21" xfId="0" applyFill="1" applyBorder="1"/>
    <xf numFmtId="0" fontId="0" fillId="3" borderId="22" xfId="0" applyFill="1" applyBorder="1"/>
    <xf numFmtId="0" fontId="0" fillId="3" borderId="20" xfId="0" applyFill="1" applyBorder="1"/>
    <xf numFmtId="0" fontId="0" fillId="3" borderId="23" xfId="0" applyFill="1" applyBorder="1"/>
    <xf numFmtId="164" fontId="0" fillId="0" borderId="0" xfId="0" applyNumberFormat="1"/>
    <xf numFmtId="0" fontId="0" fillId="0" borderId="17" xfId="0" applyBorder="1"/>
    <xf numFmtId="0" fontId="0" fillId="0" borderId="15" xfId="0" applyFill="1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2" fontId="0" fillId="0" borderId="0" xfId="0" applyNumberFormat="1"/>
    <xf numFmtId="0" fontId="0" fillId="0" borderId="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/>
    <xf numFmtId="2" fontId="0" fillId="0" borderId="11" xfId="0" applyNumberFormat="1" applyBorder="1" applyAlignment="1"/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16" fontId="0" fillId="0" borderId="11" xfId="0" quotePrefix="1" applyNumberFormat="1" applyBorder="1" applyAlignment="1"/>
    <xf numFmtId="16" fontId="0" fillId="0" borderId="11" xfId="0" applyNumberFormat="1" applyBorder="1" applyAlignment="1"/>
    <xf numFmtId="0" fontId="1" fillId="0" borderId="0" xfId="0" applyFont="1" applyFill="1" applyBorder="1"/>
    <xf numFmtId="2" fontId="0" fillId="0" borderId="0" xfId="0" applyNumberFormat="1" applyBorder="1" applyAlignment="1"/>
    <xf numFmtId="2" fontId="1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0" borderId="30" xfId="0" applyFont="1" applyBorder="1"/>
    <xf numFmtId="0" fontId="0" fillId="0" borderId="31" xfId="0" applyBorder="1"/>
    <xf numFmtId="0" fontId="0" fillId="0" borderId="32" xfId="0" applyBorder="1"/>
    <xf numFmtId="2" fontId="0" fillId="0" borderId="28" xfId="0" applyNumberFormat="1" applyBorder="1" applyAlignment="1">
      <alignment horizontal="center"/>
    </xf>
    <xf numFmtId="0" fontId="0" fillId="0" borderId="33" xfId="0" applyBorder="1"/>
    <xf numFmtId="0" fontId="0" fillId="0" borderId="34" xfId="0" applyBorder="1"/>
    <xf numFmtId="164" fontId="0" fillId="0" borderId="0" xfId="0" applyNumberFormat="1" applyFill="1" applyBorder="1" applyAlignment="1">
      <alignment horizontal="center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166" fontId="0" fillId="0" borderId="0" xfId="0" applyNumberFormat="1" applyFill="1"/>
    <xf numFmtId="0" fontId="4" fillId="0" borderId="0" xfId="0" applyFont="1" applyFill="1"/>
    <xf numFmtId="2" fontId="4" fillId="0" borderId="0" xfId="0" applyNumberFormat="1" applyFont="1" applyFill="1"/>
    <xf numFmtId="167" fontId="0" fillId="0" borderId="0" xfId="0" applyNumberFormat="1" applyFill="1" applyBorder="1"/>
    <xf numFmtId="2" fontId="0" fillId="0" borderId="0" xfId="0" applyNumberFormat="1" applyFill="1" applyBorder="1"/>
    <xf numFmtId="164" fontId="0" fillId="0" borderId="0" xfId="0" applyNumberFormat="1" applyFill="1" applyBorder="1"/>
    <xf numFmtId="2" fontId="1" fillId="0" borderId="0" xfId="0" applyNumberFormat="1" applyFont="1" applyFill="1" applyBorder="1"/>
    <xf numFmtId="0" fontId="0" fillId="2" borderId="0" xfId="0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2" borderId="0" xfId="0" applyNumberFormat="1" applyFill="1" applyBorder="1"/>
    <xf numFmtId="0" fontId="0" fillId="0" borderId="0" xfId="0" applyAlignment="1">
      <alignment horizontal="right"/>
    </xf>
    <xf numFmtId="2" fontId="0" fillId="0" borderId="22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0" fillId="0" borderId="22" xfId="0" applyFill="1" applyBorder="1"/>
    <xf numFmtId="164" fontId="0" fillId="0" borderId="22" xfId="0" applyNumberForma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right"/>
    </xf>
    <xf numFmtId="164" fontId="0" fillId="0" borderId="22" xfId="0" applyNumberFormat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 textRotation="90"/>
    </xf>
    <xf numFmtId="0" fontId="0" fillId="0" borderId="0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5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1" xfId="0" quotePrefix="1" applyNumberFormat="1" applyFill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16" fontId="0" fillId="2" borderId="11" xfId="0" quotePrefix="1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2" borderId="11" xfId="0" quotePrefix="1" applyNumberFormat="1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textRotation="90"/>
    </xf>
    <xf numFmtId="2" fontId="0" fillId="0" borderId="9" xfId="0" applyNumberFormat="1" applyBorder="1" applyAlignment="1">
      <alignment horizontal="center" vertical="center" textRotation="90"/>
    </xf>
    <xf numFmtId="0" fontId="0" fillId="0" borderId="6" xfId="0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" fontId="0" fillId="0" borderId="11" xfId="0" quotePrefix="1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0" fontId="0" fillId="2" borderId="11" xfId="0" quotePrefix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22" xfId="0" applyFont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7" xfId="0" applyBorder="1"/>
    <xf numFmtId="0" fontId="0" fillId="0" borderId="3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Reator%20Ua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 PRISMÁTICO"/>
      <sheetName val="ARMAÇÃO"/>
      <sheetName val="Concreto"/>
    </sheetNames>
    <sheetDataSet>
      <sheetData sheetId="0">
        <row r="12">
          <cell r="M12">
            <v>210</v>
          </cell>
        </row>
        <row r="15">
          <cell r="M15">
            <v>0.125</v>
          </cell>
        </row>
        <row r="24">
          <cell r="K24">
            <v>0.25</v>
          </cell>
        </row>
        <row r="161">
          <cell r="C161">
            <v>6.3216562500000002</v>
          </cell>
          <cell r="M161">
            <v>10</v>
          </cell>
        </row>
        <row r="169">
          <cell r="C169">
            <v>24.858843750000002</v>
          </cell>
          <cell r="M169"/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2"/>
  <sheetViews>
    <sheetView tabSelected="1" view="pageBreakPreview" zoomScaleNormal="100" zoomScaleSheetLayoutView="100" workbookViewId="0">
      <selection activeCell="AB57" sqref="AB57"/>
    </sheetView>
  </sheetViews>
  <sheetFormatPr defaultRowHeight="14.4" x14ac:dyDescent="0.3"/>
  <cols>
    <col min="1" max="35" width="2.6640625" customWidth="1"/>
    <col min="36" max="38" width="3.6640625" customWidth="1"/>
  </cols>
  <sheetData>
    <row r="1" spans="1:36" ht="13.5" customHeight="1" x14ac:dyDescent="0.3">
      <c r="A1" s="19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20"/>
      <c r="AJ1" s="5"/>
    </row>
    <row r="2" spans="1:36" ht="13.5" customHeight="1" x14ac:dyDescent="0.3">
      <c r="A2" s="1"/>
      <c r="B2" s="47" t="s">
        <v>144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16"/>
      <c r="AJ2" s="5"/>
    </row>
    <row r="3" spans="1:36" ht="13.5" customHeight="1" x14ac:dyDescent="0.3">
      <c r="A3" s="1"/>
      <c r="B3" s="47" t="s">
        <v>145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16"/>
      <c r="AJ3" s="5"/>
    </row>
    <row r="4" spans="1:36" ht="13.5" customHeight="1" x14ac:dyDescent="0.3">
      <c r="A4" s="1"/>
      <c r="B4" s="47" t="s">
        <v>71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16"/>
      <c r="AJ4" s="5"/>
    </row>
    <row r="5" spans="1:36" x14ac:dyDescent="0.3">
      <c r="A5" s="1"/>
      <c r="B5" s="47" t="s">
        <v>26</v>
      </c>
      <c r="C5" s="5"/>
      <c r="D5" s="17"/>
      <c r="E5" s="18"/>
      <c r="F5" s="18"/>
      <c r="G5" s="18"/>
      <c r="H5" s="18"/>
      <c r="I5" s="18"/>
      <c r="J5" s="17"/>
      <c r="K5" s="5"/>
      <c r="L5" s="17"/>
      <c r="M5" s="18"/>
      <c r="N5" s="18"/>
      <c r="O5" s="18"/>
      <c r="P5" s="18"/>
      <c r="Q5" s="18"/>
      <c r="R5" s="17"/>
      <c r="S5" s="5"/>
      <c r="T5" s="17"/>
      <c r="U5" s="18"/>
      <c r="V5" s="18"/>
      <c r="W5" s="18"/>
      <c r="X5" s="18"/>
      <c r="Y5" s="18"/>
      <c r="Z5" s="17"/>
      <c r="AA5" s="17"/>
      <c r="AB5" s="5"/>
      <c r="AC5" s="17"/>
      <c r="AD5" s="18"/>
      <c r="AE5" s="18"/>
      <c r="AF5" s="18"/>
      <c r="AG5" s="18"/>
      <c r="AH5" s="18"/>
      <c r="AI5" s="16"/>
    </row>
    <row r="6" spans="1:36" x14ac:dyDescent="0.3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16"/>
    </row>
    <row r="7" spans="1:36" x14ac:dyDescent="0.3">
      <c r="A7" s="1"/>
      <c r="B7" s="5"/>
      <c r="C7" s="5" t="s">
        <v>39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16"/>
    </row>
    <row r="8" spans="1:36" x14ac:dyDescent="0.3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16"/>
    </row>
    <row r="9" spans="1:36" x14ac:dyDescent="0.3">
      <c r="A9" s="1"/>
      <c r="B9" s="5"/>
      <c r="C9" s="5"/>
      <c r="D9" s="5" t="s">
        <v>40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103">
        <v>35</v>
      </c>
      <c r="Y9" s="103"/>
      <c r="Z9" s="103"/>
      <c r="AA9" s="5" t="s">
        <v>41</v>
      </c>
      <c r="AB9" s="5"/>
      <c r="AC9" s="5"/>
      <c r="AD9" s="5"/>
      <c r="AE9" s="5"/>
      <c r="AF9" s="5"/>
      <c r="AG9" s="5"/>
      <c r="AH9" s="5"/>
      <c r="AI9" s="16"/>
    </row>
    <row r="10" spans="1:36" x14ac:dyDescent="0.3">
      <c r="A10" s="1"/>
      <c r="B10" s="5"/>
      <c r="C10" s="5"/>
      <c r="D10" s="5" t="s">
        <v>42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03">
        <v>500</v>
      </c>
      <c r="Y10" s="103"/>
      <c r="Z10" s="103"/>
      <c r="AA10" s="5" t="s">
        <v>41</v>
      </c>
      <c r="AB10" s="5"/>
      <c r="AC10" s="5"/>
      <c r="AD10" s="5"/>
      <c r="AE10" s="5"/>
      <c r="AF10" s="5"/>
      <c r="AG10" s="5"/>
      <c r="AH10" s="5"/>
      <c r="AI10" s="16"/>
    </row>
    <row r="11" spans="1:36" x14ac:dyDescent="0.3">
      <c r="A11" s="1"/>
      <c r="B11" s="5"/>
      <c r="C11" s="5"/>
      <c r="D11" s="5" t="s">
        <v>43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104">
        <v>25</v>
      </c>
      <c r="Y11" s="104"/>
      <c r="Z11" s="104"/>
      <c r="AA11" s="5" t="s">
        <v>44</v>
      </c>
      <c r="AB11" s="5"/>
      <c r="AC11" s="5"/>
      <c r="AD11" s="5"/>
      <c r="AE11" s="5"/>
      <c r="AF11" s="5"/>
      <c r="AG11" s="5"/>
      <c r="AH11" s="5"/>
      <c r="AI11" s="16"/>
    </row>
    <row r="12" spans="1:36" x14ac:dyDescent="0.3">
      <c r="A12" s="1"/>
      <c r="B12" s="5"/>
      <c r="C12" s="5"/>
      <c r="D12" s="5" t="s">
        <v>45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104">
        <v>22</v>
      </c>
      <c r="Y12" s="104"/>
      <c r="Z12" s="104"/>
      <c r="AA12" s="5" t="s">
        <v>44</v>
      </c>
      <c r="AB12" s="5"/>
      <c r="AC12" s="5"/>
      <c r="AD12" s="5"/>
      <c r="AE12" s="5"/>
      <c r="AF12" s="5"/>
      <c r="AG12" s="5"/>
      <c r="AH12" s="5"/>
      <c r="AI12" s="16"/>
    </row>
    <row r="13" spans="1:36" x14ac:dyDescent="0.3">
      <c r="A13" s="1"/>
      <c r="B13" s="5"/>
      <c r="C13" s="5"/>
      <c r="D13" s="5" t="s">
        <v>46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05">
        <f>ROUND(1000*0.9*6600*SQRT(X9+3.5),0)</f>
        <v>36856731</v>
      </c>
      <c r="Y13" s="105"/>
      <c r="Z13" s="105"/>
      <c r="AA13" s="5" t="s">
        <v>3</v>
      </c>
      <c r="AB13" s="5"/>
      <c r="AC13" s="5"/>
      <c r="AD13" s="5"/>
      <c r="AE13" s="5"/>
      <c r="AF13" s="5"/>
      <c r="AG13" s="5"/>
      <c r="AH13" s="5"/>
      <c r="AI13" s="16"/>
    </row>
    <row r="14" spans="1:36" x14ac:dyDescent="0.3">
      <c r="A14" s="1"/>
      <c r="B14" s="5"/>
      <c r="C14" s="5"/>
      <c r="D14" s="5" t="s">
        <v>47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03">
        <v>210</v>
      </c>
      <c r="Y14" s="103"/>
      <c r="Z14" s="103"/>
      <c r="AA14" s="5" t="s">
        <v>48</v>
      </c>
      <c r="AB14" s="5"/>
      <c r="AC14" s="5"/>
      <c r="AD14" s="5"/>
      <c r="AE14" s="5"/>
      <c r="AF14" s="5"/>
      <c r="AG14" s="5"/>
      <c r="AH14" s="5"/>
      <c r="AI14" s="16"/>
    </row>
    <row r="15" spans="1:36" x14ac:dyDescent="0.3">
      <c r="A15" s="1"/>
      <c r="B15" s="5"/>
      <c r="C15" s="5"/>
      <c r="D15" s="5" t="s">
        <v>49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06">
        <v>0.2</v>
      </c>
      <c r="Y15" s="106"/>
      <c r="Z15" s="106"/>
      <c r="AA15" s="5" t="s">
        <v>50</v>
      </c>
      <c r="AB15" s="5"/>
      <c r="AC15" s="5"/>
      <c r="AD15" s="5"/>
      <c r="AE15" s="5"/>
      <c r="AF15" s="5"/>
      <c r="AG15" s="5"/>
      <c r="AH15" s="5"/>
      <c r="AI15" s="16"/>
    </row>
    <row r="16" spans="1:36" x14ac:dyDescent="0.3">
      <c r="A16" s="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16"/>
    </row>
    <row r="17" spans="1:41" x14ac:dyDescent="0.3">
      <c r="A17" s="1"/>
      <c r="B17" s="5"/>
      <c r="C17" s="5" t="s">
        <v>57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16"/>
    </row>
    <row r="18" spans="1:41" x14ac:dyDescent="0.3">
      <c r="A18" s="1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16"/>
    </row>
    <row r="19" spans="1:41" x14ac:dyDescent="0.3">
      <c r="A19" s="1"/>
      <c r="B19" s="5"/>
      <c r="C19" s="5"/>
      <c r="D19" s="5" t="s">
        <v>37</v>
      </c>
      <c r="E19" s="5"/>
      <c r="F19" s="5"/>
      <c r="G19" s="5"/>
      <c r="H19" s="5"/>
      <c r="I19" s="5"/>
      <c r="J19" s="5"/>
      <c r="K19" s="93">
        <v>0.2</v>
      </c>
      <c r="L19" s="93"/>
      <c r="M19" s="48" t="s">
        <v>38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16"/>
    </row>
    <row r="20" spans="1:41" x14ac:dyDescent="0.3">
      <c r="A20" s="1"/>
      <c r="B20" s="5"/>
      <c r="C20" s="5"/>
      <c r="D20" s="5" t="s">
        <v>55</v>
      </c>
      <c r="E20" s="5"/>
      <c r="F20" s="5"/>
      <c r="G20" s="5"/>
      <c r="H20" s="5"/>
      <c r="I20" s="5"/>
      <c r="J20" s="5"/>
      <c r="K20" s="93">
        <v>0.4</v>
      </c>
      <c r="L20" s="93"/>
      <c r="M20" s="48" t="s">
        <v>38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16"/>
    </row>
    <row r="21" spans="1:41" x14ac:dyDescent="0.3">
      <c r="A21" s="1"/>
      <c r="B21" s="5"/>
      <c r="C21" s="5"/>
      <c r="D21" s="5" t="s">
        <v>56</v>
      </c>
      <c r="E21" s="5"/>
      <c r="F21" s="5"/>
      <c r="G21" s="5"/>
      <c r="H21" s="5"/>
      <c r="I21" s="5"/>
      <c r="J21" s="5"/>
      <c r="K21" s="94">
        <v>0.25</v>
      </c>
      <c r="L21" s="94"/>
      <c r="M21" s="48" t="s">
        <v>38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16"/>
    </row>
    <row r="22" spans="1:41" x14ac:dyDescent="0.3">
      <c r="A22" s="1"/>
      <c r="B22" s="5"/>
      <c r="C22" s="5"/>
      <c r="D22" s="5" t="s">
        <v>65</v>
      </c>
      <c r="E22" s="5"/>
      <c r="F22" s="5"/>
      <c r="G22" s="5"/>
      <c r="H22" s="5"/>
      <c r="I22" s="5"/>
      <c r="J22" s="5"/>
      <c r="K22" s="94">
        <v>0.25</v>
      </c>
      <c r="L22" s="94"/>
      <c r="M22" s="3" t="s">
        <v>1</v>
      </c>
      <c r="N22" s="107">
        <v>0.4</v>
      </c>
      <c r="O22" s="93"/>
      <c r="P22" s="5" t="s">
        <v>38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16"/>
    </row>
    <row r="23" spans="1:41" x14ac:dyDescent="0.3">
      <c r="A23" s="1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16"/>
    </row>
    <row r="24" spans="1:41" x14ac:dyDescent="0.3">
      <c r="A24" s="1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94">
        <f>3*Q37+2*J27</f>
        <v>10.210000000000001</v>
      </c>
      <c r="R24" s="94"/>
      <c r="S24" s="94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16"/>
    </row>
    <row r="25" spans="1:41" ht="15.75" customHeight="1" thickBot="1" x14ac:dyDescent="0.35">
      <c r="A25" s="1"/>
      <c r="B25" s="5"/>
      <c r="C25" s="5"/>
      <c r="D25" s="5">
        <v>1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>
        <v>3</v>
      </c>
      <c r="AG25" s="2"/>
      <c r="AH25" s="97">
        <v>0.25</v>
      </c>
      <c r="AI25" s="16"/>
    </row>
    <row r="26" spans="1:41" ht="15" thickBot="1" x14ac:dyDescent="0.35">
      <c r="A26" s="1"/>
      <c r="B26" s="5"/>
      <c r="C26" s="5"/>
      <c r="D26" s="25"/>
      <c r="E26" s="24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24"/>
      <c r="R26" s="24"/>
      <c r="S26" s="24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24"/>
      <c r="AF26" s="28"/>
      <c r="AG26" s="2"/>
      <c r="AH26" s="97"/>
      <c r="AI26" s="16"/>
    </row>
    <row r="27" spans="1:41" x14ac:dyDescent="0.3">
      <c r="A27" s="1"/>
      <c r="B27" s="5"/>
      <c r="C27" s="5"/>
      <c r="D27" s="1"/>
      <c r="E27" s="19"/>
      <c r="F27" s="6"/>
      <c r="G27" s="6"/>
      <c r="H27" s="6"/>
      <c r="I27" s="6"/>
      <c r="J27" s="126">
        <v>4.7300000000000004</v>
      </c>
      <c r="K27" s="126"/>
      <c r="L27" s="126"/>
      <c r="M27" s="6"/>
      <c r="N27" s="6"/>
      <c r="O27" s="6"/>
      <c r="P27" s="6"/>
      <c r="Q27" s="20"/>
      <c r="R27" s="5"/>
      <c r="S27" s="19"/>
      <c r="T27" s="6"/>
      <c r="U27" s="6"/>
      <c r="V27" s="6"/>
      <c r="W27" s="6"/>
      <c r="X27" s="126">
        <f>J27</f>
        <v>4.7300000000000004</v>
      </c>
      <c r="Y27" s="126"/>
      <c r="Z27" s="126"/>
      <c r="AA27" s="6"/>
      <c r="AB27" s="6"/>
      <c r="AC27" s="6"/>
      <c r="AD27" s="6"/>
      <c r="AE27" s="20"/>
      <c r="AF27" s="16"/>
      <c r="AG27" s="2"/>
      <c r="AH27" s="97"/>
      <c r="AI27" s="16"/>
    </row>
    <row r="28" spans="1:41" x14ac:dyDescent="0.3">
      <c r="A28" s="1"/>
      <c r="B28" s="5"/>
      <c r="C28" s="5"/>
      <c r="D28" s="1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6"/>
      <c r="R28" s="5"/>
      <c r="S28" s="1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16"/>
      <c r="AG28" s="5"/>
      <c r="AH28" s="5"/>
      <c r="AI28" s="16"/>
    </row>
    <row r="29" spans="1:41" x14ac:dyDescent="0.3">
      <c r="A29" s="1"/>
      <c r="B29" s="5"/>
      <c r="C29" s="5"/>
      <c r="D29" s="1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16"/>
      <c r="R29" s="5"/>
      <c r="S29" s="1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6"/>
      <c r="AF29" s="16"/>
      <c r="AG29" s="5"/>
      <c r="AH29" s="5"/>
      <c r="AI29" s="16"/>
      <c r="AO29">
        <v>20</v>
      </c>
    </row>
    <row r="30" spans="1:41" ht="15" customHeight="1" x14ac:dyDescent="0.3">
      <c r="A30" s="1"/>
      <c r="B30" s="97">
        <f>2*Q37+E30</f>
        <v>3.05</v>
      </c>
      <c r="C30" s="5"/>
      <c r="D30" s="1"/>
      <c r="E30" s="127">
        <v>2.5499999999999998</v>
      </c>
      <c r="F30" s="5"/>
      <c r="G30" s="5"/>
      <c r="H30" s="5"/>
      <c r="I30" s="5"/>
      <c r="J30" s="120" t="s">
        <v>24</v>
      </c>
      <c r="K30" s="120"/>
      <c r="L30" s="120"/>
      <c r="M30" s="5"/>
      <c r="N30" s="5"/>
      <c r="O30" s="5"/>
      <c r="P30" s="5"/>
      <c r="Q30" s="128">
        <f>E30</f>
        <v>2.5499999999999998</v>
      </c>
      <c r="R30" s="5"/>
      <c r="S30" s="127">
        <f>E30</f>
        <v>2.5499999999999998</v>
      </c>
      <c r="T30" s="5"/>
      <c r="U30" s="5"/>
      <c r="V30" s="5"/>
      <c r="W30" s="5"/>
      <c r="X30" s="120" t="s">
        <v>25</v>
      </c>
      <c r="Y30" s="120"/>
      <c r="Z30" s="120"/>
      <c r="AA30" s="5"/>
      <c r="AB30" s="5"/>
      <c r="AC30" s="5"/>
      <c r="AD30" s="5"/>
      <c r="AE30" s="128">
        <f>E30</f>
        <v>2.5499999999999998</v>
      </c>
      <c r="AF30" s="16"/>
      <c r="AG30" s="5"/>
      <c r="AH30" s="5"/>
      <c r="AI30" s="16"/>
      <c r="AO30">
        <v>60</v>
      </c>
    </row>
    <row r="31" spans="1:41" x14ac:dyDescent="0.3">
      <c r="A31" s="1"/>
      <c r="B31" s="97"/>
      <c r="C31" s="5"/>
      <c r="D31" s="1"/>
      <c r="E31" s="127"/>
      <c r="F31" s="5"/>
      <c r="G31" s="5"/>
      <c r="H31" s="5"/>
      <c r="I31" s="5"/>
      <c r="J31" s="120"/>
      <c r="K31" s="120"/>
      <c r="L31" s="120"/>
      <c r="M31" s="5"/>
      <c r="N31" s="5"/>
      <c r="O31" s="5"/>
      <c r="P31" s="5"/>
      <c r="Q31" s="128"/>
      <c r="R31" s="5"/>
      <c r="S31" s="127"/>
      <c r="T31" s="5"/>
      <c r="U31" s="5"/>
      <c r="V31" s="5"/>
      <c r="W31" s="5"/>
      <c r="X31" s="120"/>
      <c r="Y31" s="120"/>
      <c r="Z31" s="120"/>
      <c r="AA31" s="5"/>
      <c r="AB31" s="5"/>
      <c r="AC31" s="5"/>
      <c r="AD31" s="5"/>
      <c r="AE31" s="128"/>
      <c r="AF31" s="16"/>
      <c r="AG31" s="5"/>
      <c r="AH31" s="5"/>
      <c r="AI31" s="16"/>
      <c r="AO31">
        <v>196</v>
      </c>
    </row>
    <row r="32" spans="1:41" x14ac:dyDescent="0.3">
      <c r="A32" s="1"/>
      <c r="B32" s="5"/>
      <c r="C32" s="5"/>
      <c r="D32" s="1"/>
      <c r="E32" s="127"/>
      <c r="F32" s="5"/>
      <c r="G32" s="5"/>
      <c r="H32" s="5"/>
      <c r="I32" s="5"/>
      <c r="J32" s="120"/>
      <c r="K32" s="120"/>
      <c r="L32" s="120"/>
      <c r="M32" s="5"/>
      <c r="N32" s="5"/>
      <c r="O32" s="5"/>
      <c r="P32" s="5"/>
      <c r="Q32" s="128"/>
      <c r="R32" s="5"/>
      <c r="S32" s="127"/>
      <c r="T32" s="5"/>
      <c r="U32" s="5"/>
      <c r="V32" s="5"/>
      <c r="W32" s="5"/>
      <c r="X32" s="120"/>
      <c r="Y32" s="120"/>
      <c r="Z32" s="120"/>
      <c r="AA32" s="5"/>
      <c r="AB32" s="5"/>
      <c r="AC32" s="5"/>
      <c r="AD32" s="5"/>
      <c r="AE32" s="128"/>
      <c r="AF32" s="16"/>
      <c r="AG32" s="5"/>
      <c r="AH32" s="5"/>
      <c r="AI32" s="16"/>
      <c r="AO32">
        <v>39</v>
      </c>
    </row>
    <row r="33" spans="1:41" ht="15" x14ac:dyDescent="0.25">
      <c r="A33" s="1"/>
      <c r="B33" s="5"/>
      <c r="C33" s="5"/>
      <c r="D33" s="1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6"/>
      <c r="R33" s="5"/>
      <c r="S33" s="1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6"/>
      <c r="AF33" s="16"/>
      <c r="AG33" s="5"/>
      <c r="AH33" s="5"/>
      <c r="AI33" s="16"/>
      <c r="AO33">
        <v>18</v>
      </c>
    </row>
    <row r="34" spans="1:41" ht="15" x14ac:dyDescent="0.25">
      <c r="A34" s="1"/>
      <c r="B34" s="5"/>
      <c r="C34" s="5"/>
      <c r="D34" s="1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6"/>
      <c r="R34" s="5"/>
      <c r="S34" s="1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6"/>
      <c r="AF34" s="16"/>
      <c r="AG34" s="5"/>
      <c r="AH34" s="5"/>
      <c r="AI34" s="16"/>
      <c r="AO34">
        <v>100</v>
      </c>
    </row>
    <row r="35" spans="1:41" ht="15" thickBot="1" x14ac:dyDescent="0.35">
      <c r="A35" s="1"/>
      <c r="B35" s="5"/>
      <c r="C35" s="5"/>
      <c r="D35" s="1"/>
      <c r="E35" s="21">
        <v>4</v>
      </c>
      <c r="F35" s="22"/>
      <c r="G35" s="22"/>
      <c r="H35" s="22"/>
      <c r="I35" s="22"/>
      <c r="J35" s="125">
        <f>J27</f>
        <v>4.7300000000000004</v>
      </c>
      <c r="K35" s="125"/>
      <c r="L35" s="125"/>
      <c r="M35" s="22"/>
      <c r="N35" s="22"/>
      <c r="O35" s="22"/>
      <c r="P35" s="22"/>
      <c r="Q35" s="23"/>
      <c r="R35" s="5"/>
      <c r="S35" s="21">
        <v>5</v>
      </c>
      <c r="T35" s="22"/>
      <c r="U35" s="22"/>
      <c r="V35" s="22"/>
      <c r="W35" s="22"/>
      <c r="X35" s="125">
        <f>J27</f>
        <v>4.7300000000000004</v>
      </c>
      <c r="Y35" s="125"/>
      <c r="Z35" s="125"/>
      <c r="AA35" s="22"/>
      <c r="AB35" s="22"/>
      <c r="AC35" s="22"/>
      <c r="AD35" s="22"/>
      <c r="AE35" s="23"/>
      <c r="AF35" s="16"/>
      <c r="AG35" s="5">
        <v>6</v>
      </c>
      <c r="AH35" s="97">
        <v>0.25</v>
      </c>
      <c r="AI35" s="16"/>
      <c r="AO35">
        <v>18</v>
      </c>
    </row>
    <row r="36" spans="1:41" ht="15" thickBot="1" x14ac:dyDescent="0.35">
      <c r="A36" s="1"/>
      <c r="B36" s="5"/>
      <c r="C36" s="16"/>
      <c r="D36" s="26"/>
      <c r="E36" s="27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7"/>
      <c r="R36" s="27"/>
      <c r="S36" s="27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7"/>
      <c r="AF36" s="29"/>
      <c r="AG36" s="1"/>
      <c r="AH36" s="97"/>
      <c r="AI36" s="16"/>
      <c r="AO36">
        <v>39</v>
      </c>
    </row>
    <row r="37" spans="1:41" x14ac:dyDescent="0.3">
      <c r="A37" s="1"/>
      <c r="B37" s="5"/>
      <c r="C37" s="94">
        <v>0.25</v>
      </c>
      <c r="D37" s="129"/>
      <c r="E37" s="129"/>
      <c r="F37" s="5"/>
      <c r="G37" s="5"/>
      <c r="H37" s="5"/>
      <c r="I37" s="5"/>
      <c r="J37" s="126">
        <f>J35+2*Q37</f>
        <v>5.23</v>
      </c>
      <c r="K37" s="126"/>
      <c r="L37" s="126"/>
      <c r="M37" s="5"/>
      <c r="N37" s="5"/>
      <c r="O37" s="5"/>
      <c r="P37" s="5"/>
      <c r="Q37" s="129">
        <v>0.25</v>
      </c>
      <c r="R37" s="129"/>
      <c r="S37" s="129"/>
      <c r="T37" s="5"/>
      <c r="U37" s="5"/>
      <c r="V37" s="5"/>
      <c r="W37" s="5"/>
      <c r="X37" s="126">
        <f>X35+2*Q37</f>
        <v>5.23</v>
      </c>
      <c r="Y37" s="126"/>
      <c r="Z37" s="126"/>
      <c r="AA37" s="5"/>
      <c r="AB37" s="5"/>
      <c r="AC37" s="5"/>
      <c r="AD37" s="5"/>
      <c r="AE37" s="129">
        <v>0.25</v>
      </c>
      <c r="AF37" s="129"/>
      <c r="AG37" s="94"/>
      <c r="AH37" s="97"/>
      <c r="AI37" s="16"/>
      <c r="AO37">
        <v>40</v>
      </c>
    </row>
    <row r="38" spans="1:41" ht="15" x14ac:dyDescent="0.25">
      <c r="A38" s="52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9"/>
      <c r="S38" s="59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60"/>
      <c r="AO38">
        <v>74</v>
      </c>
    </row>
    <row r="39" spans="1:41" x14ac:dyDescent="0.3">
      <c r="A39" s="1"/>
      <c r="B39" s="5"/>
      <c r="C39" s="5" t="s">
        <v>77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0"/>
      <c r="S39" s="50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16"/>
    </row>
    <row r="40" spans="1:41" ht="15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0"/>
      <c r="S40" s="50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16"/>
    </row>
    <row r="41" spans="1:41" x14ac:dyDescent="0.3">
      <c r="A41" s="1"/>
      <c r="B41" s="5"/>
      <c r="C41" s="5"/>
      <c r="D41" s="34" t="s">
        <v>28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0"/>
      <c r="S41" s="50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16"/>
    </row>
    <row r="42" spans="1:41" x14ac:dyDescent="0.3">
      <c r="A42" s="1"/>
      <c r="B42" s="5"/>
      <c r="C42" s="5"/>
      <c r="D42" s="3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0"/>
      <c r="S42" s="50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16"/>
    </row>
    <row r="43" spans="1:41" x14ac:dyDescent="0.3">
      <c r="A43" s="1"/>
      <c r="B43" s="34"/>
      <c r="C43" s="5"/>
      <c r="D43" s="5" t="s">
        <v>27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16"/>
      <c r="AO43">
        <v>23</v>
      </c>
    </row>
    <row r="44" spans="1:41" x14ac:dyDescent="0.3">
      <c r="A44" s="1"/>
      <c r="B44" s="5"/>
      <c r="C44" s="5"/>
      <c r="D44" s="5" t="s">
        <v>0</v>
      </c>
      <c r="E44" s="5"/>
      <c r="F44" s="5"/>
      <c r="G44" s="5"/>
      <c r="H44" s="5"/>
      <c r="I44" s="5"/>
      <c r="J44" s="5"/>
      <c r="K44" s="5"/>
      <c r="L44" s="93">
        <f>K19</f>
        <v>0.2</v>
      </c>
      <c r="M44" s="93"/>
      <c r="N44" s="33" t="s">
        <v>1</v>
      </c>
      <c r="O44" s="93">
        <f>X11</f>
        <v>25</v>
      </c>
      <c r="P44" s="93"/>
      <c r="Q44" s="33" t="s">
        <v>2</v>
      </c>
      <c r="R44" s="93"/>
      <c r="S44" s="93"/>
      <c r="T44" s="5"/>
      <c r="U44" s="5"/>
      <c r="V44" s="5"/>
      <c r="W44" s="5"/>
      <c r="X44" s="5"/>
      <c r="Y44" s="5"/>
      <c r="Z44" s="5"/>
      <c r="AA44" s="5"/>
      <c r="AB44" s="5"/>
      <c r="AC44" s="5"/>
      <c r="AD44" s="104">
        <f>L44*O44</f>
        <v>5</v>
      </c>
      <c r="AE44" s="104"/>
      <c r="AF44" s="5" t="s">
        <v>3</v>
      </c>
      <c r="AG44" s="5"/>
      <c r="AH44" s="5"/>
      <c r="AI44" s="16"/>
      <c r="AO44">
        <v>60</v>
      </c>
    </row>
    <row r="45" spans="1:41" x14ac:dyDescent="0.3">
      <c r="A45" s="1"/>
      <c r="B45" s="5"/>
      <c r="C45" s="5"/>
      <c r="D45" s="5" t="s">
        <v>141</v>
      </c>
      <c r="E45" s="5"/>
      <c r="F45" s="5"/>
      <c r="G45" s="5"/>
      <c r="H45" s="5"/>
      <c r="I45" s="5"/>
      <c r="J45" s="5"/>
      <c r="K45" s="33"/>
      <c r="L45" s="93">
        <v>7.1</v>
      </c>
      <c r="M45" s="93"/>
      <c r="N45" s="33" t="s">
        <v>1</v>
      </c>
      <c r="O45" s="93">
        <v>0.6</v>
      </c>
      <c r="P45" s="93"/>
      <c r="Q45" s="33" t="s">
        <v>1</v>
      </c>
      <c r="R45" s="93">
        <v>1</v>
      </c>
      <c r="S45" s="93"/>
      <c r="T45" s="33" t="s">
        <v>1</v>
      </c>
      <c r="U45" s="93">
        <f>X11</f>
        <v>25</v>
      </c>
      <c r="V45" s="93"/>
      <c r="W45" s="33" t="s">
        <v>51</v>
      </c>
      <c r="X45" s="93">
        <f>Q24</f>
        <v>10.210000000000001</v>
      </c>
      <c r="Y45" s="93"/>
      <c r="Z45" s="33" t="s">
        <v>51</v>
      </c>
      <c r="AA45" s="93">
        <f>B30</f>
        <v>3.05</v>
      </c>
      <c r="AB45" s="93"/>
      <c r="AC45" s="33" t="s">
        <v>2</v>
      </c>
      <c r="AD45" s="104">
        <f>L45*O45*R45*U45/X45/AA45</f>
        <v>3.4199836226136382</v>
      </c>
      <c r="AE45" s="104"/>
      <c r="AF45" s="5" t="s">
        <v>3</v>
      </c>
      <c r="AG45" s="5"/>
      <c r="AH45" s="5"/>
      <c r="AI45" s="16"/>
      <c r="AN45" s="35">
        <f>J37-Q37</f>
        <v>4.9800000000000004</v>
      </c>
      <c r="AO45">
        <v>20</v>
      </c>
    </row>
    <row r="46" spans="1:41" x14ac:dyDescent="0.3">
      <c r="A46" s="1"/>
      <c r="B46" s="5"/>
      <c r="C46" s="5"/>
      <c r="D46" s="5" t="s">
        <v>4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93">
        <v>1.5</v>
      </c>
      <c r="AE46" s="93"/>
      <c r="AF46" s="5" t="s">
        <v>3</v>
      </c>
      <c r="AG46" s="5"/>
      <c r="AH46" s="5"/>
      <c r="AI46" s="16"/>
    </row>
    <row r="47" spans="1:41" x14ac:dyDescent="0.3">
      <c r="A47" s="61"/>
      <c r="B47" s="55"/>
      <c r="C47" s="55"/>
      <c r="D47" s="56" t="s">
        <v>54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114">
        <f>AD44+AD45+AD46</f>
        <v>9.9199836226136391</v>
      </c>
      <c r="AE47" s="114"/>
      <c r="AF47" s="56" t="s">
        <v>3</v>
      </c>
      <c r="AG47" s="56"/>
      <c r="AH47" s="55"/>
      <c r="AI47" s="16"/>
      <c r="AM47">
        <f>U51*X51*R47</f>
        <v>0</v>
      </c>
      <c r="AO47">
        <f>SUM(AO29:AO46)</f>
        <v>707</v>
      </c>
    </row>
    <row r="48" spans="1:41" ht="15" thickBot="1" x14ac:dyDescent="0.3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7"/>
      <c r="AC48" s="123" t="s">
        <v>30</v>
      </c>
      <c r="AD48" s="124"/>
      <c r="AE48" s="8"/>
      <c r="AF48" s="57"/>
      <c r="AG48" s="5"/>
      <c r="AH48" s="5"/>
      <c r="AI48" s="16"/>
    </row>
    <row r="49" spans="1:39" ht="15" thickBot="1" x14ac:dyDescent="0.35">
      <c r="A49" s="1"/>
      <c r="B49" s="5"/>
      <c r="C49" s="5"/>
      <c r="D49" s="5" t="s">
        <v>59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4"/>
      <c r="AB49" s="19"/>
      <c r="AC49" s="84"/>
      <c r="AD49" s="84"/>
      <c r="AE49" s="20"/>
      <c r="AF49" s="58"/>
      <c r="AG49" s="5"/>
      <c r="AH49" s="5"/>
      <c r="AI49" s="16"/>
    </row>
    <row r="50" spans="1:39" ht="15" thickBot="1" x14ac:dyDescent="0.35">
      <c r="A50" s="1"/>
      <c r="B50" s="5"/>
      <c r="C50" s="5"/>
      <c r="D50" s="5"/>
      <c r="E50" s="101" t="s">
        <v>9</v>
      </c>
      <c r="F50" s="101"/>
      <c r="G50" s="93">
        <v>12.5</v>
      </c>
      <c r="H50" s="93"/>
      <c r="I50" s="5"/>
      <c r="J50" s="5"/>
      <c r="K50" s="5"/>
      <c r="L50" s="17" t="s">
        <v>12</v>
      </c>
      <c r="M50" s="17"/>
      <c r="N50" s="96">
        <f>G50*AD$47*X$51/100</f>
        <v>3.4719942679147739</v>
      </c>
      <c r="O50" s="96"/>
      <c r="P50" s="17" t="s">
        <v>15</v>
      </c>
      <c r="Q50" s="17"/>
      <c r="R50" s="17"/>
      <c r="S50" s="5"/>
      <c r="T50" s="5"/>
      <c r="U50" s="94" t="s">
        <v>16</v>
      </c>
      <c r="V50" s="94"/>
      <c r="W50" s="33" t="s">
        <v>1</v>
      </c>
      <c r="X50" s="94" t="s">
        <v>17</v>
      </c>
      <c r="Y50" s="94"/>
      <c r="Z50" s="5"/>
      <c r="AA50" s="54" t="s">
        <v>1</v>
      </c>
      <c r="AB50" s="1"/>
      <c r="AC50" s="112" t="s">
        <v>29</v>
      </c>
      <c r="AD50" s="113"/>
      <c r="AE50" s="85"/>
      <c r="AF50" s="58"/>
      <c r="AG50" s="5"/>
      <c r="AH50" s="5"/>
      <c r="AI50" s="16"/>
    </row>
    <row r="51" spans="1:39" ht="15" thickBot="1" x14ac:dyDescent="0.35">
      <c r="A51" s="1"/>
      <c r="B51" s="5"/>
      <c r="C51" s="5"/>
      <c r="D51" s="5"/>
      <c r="E51" s="101" t="s">
        <v>10</v>
      </c>
      <c r="F51" s="101"/>
      <c r="G51" s="94">
        <v>3.36</v>
      </c>
      <c r="H51" s="94"/>
      <c r="I51" s="5"/>
      <c r="J51" s="5"/>
      <c r="K51" s="5"/>
      <c r="L51" s="17" t="s">
        <v>13</v>
      </c>
      <c r="M51" s="17"/>
      <c r="N51" s="96">
        <f>G51*AD$47*X$51/100</f>
        <v>0.93327205921549106</v>
      </c>
      <c r="O51" s="96"/>
      <c r="P51" s="17" t="s">
        <v>15</v>
      </c>
      <c r="Q51" s="17"/>
      <c r="R51" s="17"/>
      <c r="S51" s="5"/>
      <c r="T51" s="5"/>
      <c r="U51" s="93">
        <f>J27+Q37</f>
        <v>4.9800000000000004</v>
      </c>
      <c r="V51" s="93"/>
      <c r="W51" s="33" t="s">
        <v>1</v>
      </c>
      <c r="X51" s="93">
        <f>AE30+AE37</f>
        <v>2.8</v>
      </c>
      <c r="Y51" s="94"/>
      <c r="Z51" s="5"/>
      <c r="AA51" s="54"/>
      <c r="AB51" s="21"/>
      <c r="AC51" s="22"/>
      <c r="AD51" s="22"/>
      <c r="AE51" s="23"/>
      <c r="AF51" s="58"/>
      <c r="AG51" s="5"/>
      <c r="AH51" s="5"/>
      <c r="AI51" s="16"/>
    </row>
    <row r="52" spans="1:39" ht="15" thickBot="1" x14ac:dyDescent="0.35">
      <c r="A52" s="21"/>
      <c r="B52" s="22"/>
      <c r="C52" s="22"/>
      <c r="D52" s="22"/>
      <c r="E52" s="138" t="s">
        <v>11</v>
      </c>
      <c r="F52" s="138"/>
      <c r="G52" s="125">
        <v>12.2</v>
      </c>
      <c r="H52" s="125"/>
      <c r="I52" s="22"/>
      <c r="J52" s="22"/>
      <c r="K52" s="22"/>
      <c r="L52" s="86" t="s">
        <v>14</v>
      </c>
      <c r="M52" s="86"/>
      <c r="N52" s="139">
        <f>G52*AD$47*X$51/100</f>
        <v>3.3886664054848188</v>
      </c>
      <c r="O52" s="139"/>
      <c r="P52" s="86" t="s">
        <v>15</v>
      </c>
      <c r="Q52" s="86"/>
      <c r="R52" s="86"/>
      <c r="S52" s="22"/>
      <c r="T52" s="22"/>
      <c r="U52" s="138" t="s">
        <v>8</v>
      </c>
      <c r="V52" s="138"/>
      <c r="W52" s="140">
        <f>U51/X51</f>
        <v>1.7785714285714289</v>
      </c>
      <c r="X52" s="140"/>
      <c r="Y52" s="22" t="s">
        <v>7</v>
      </c>
      <c r="Z52" s="22"/>
      <c r="AA52" s="7"/>
      <c r="AB52" s="141"/>
      <c r="AC52" s="142"/>
      <c r="AD52" s="142"/>
      <c r="AE52" s="142"/>
      <c r="AF52" s="142"/>
      <c r="AG52" s="22"/>
      <c r="AH52" s="22"/>
      <c r="AI52" s="23"/>
    </row>
    <row r="53" spans="1:39" x14ac:dyDescent="0.3">
      <c r="A53" s="1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16"/>
    </row>
    <row r="54" spans="1:39" x14ac:dyDescent="0.3">
      <c r="A54" s="1"/>
      <c r="B54" s="5"/>
      <c r="C54" s="5"/>
      <c r="D54" s="5" t="s">
        <v>60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16"/>
      <c r="AM54">
        <f>N55*U51*2+N56*X51+N57*X51</f>
        <v>195.02052923106569</v>
      </c>
    </row>
    <row r="55" spans="1:39" x14ac:dyDescent="0.3">
      <c r="A55" s="1"/>
      <c r="B55" s="5"/>
      <c r="C55" s="5"/>
      <c r="D55" s="5"/>
      <c r="E55" s="101" t="s">
        <v>21</v>
      </c>
      <c r="F55" s="101"/>
      <c r="G55" s="93">
        <v>5</v>
      </c>
      <c r="H55" s="93"/>
      <c r="I55" s="5"/>
      <c r="J55" s="5"/>
      <c r="K55" s="5"/>
      <c r="L55" s="5" t="s">
        <v>18</v>
      </c>
      <c r="M55" s="5"/>
      <c r="N55" s="96">
        <f>G55*AD$47*X$51/10</f>
        <v>13.887977071659094</v>
      </c>
      <c r="O55" s="96"/>
      <c r="P55" s="5" t="s">
        <v>15</v>
      </c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16"/>
    </row>
    <row r="56" spans="1:39" x14ac:dyDescent="0.3">
      <c r="A56" s="1"/>
      <c r="B56" s="5"/>
      <c r="C56" s="5"/>
      <c r="D56" s="5"/>
      <c r="E56" s="101" t="s">
        <v>22</v>
      </c>
      <c r="F56" s="101"/>
      <c r="G56" s="94">
        <v>2.96</v>
      </c>
      <c r="H56" s="94"/>
      <c r="I56" s="5"/>
      <c r="J56" s="5"/>
      <c r="K56" s="5"/>
      <c r="L56" s="5" t="s">
        <v>19</v>
      </c>
      <c r="M56" s="5"/>
      <c r="N56" s="96">
        <f>G56*AD$47*X$51/10</f>
        <v>8.2216824264221824</v>
      </c>
      <c r="O56" s="96"/>
      <c r="P56" s="5" t="s">
        <v>15</v>
      </c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16"/>
    </row>
    <row r="57" spans="1:39" x14ac:dyDescent="0.3">
      <c r="A57" s="1"/>
      <c r="B57" s="5"/>
      <c r="C57" s="5"/>
      <c r="D57" s="5"/>
      <c r="E57" s="101" t="s">
        <v>23</v>
      </c>
      <c r="F57" s="101"/>
      <c r="G57" s="94">
        <v>4.33</v>
      </c>
      <c r="H57" s="94"/>
      <c r="I57" s="5"/>
      <c r="J57" s="5"/>
      <c r="K57" s="5"/>
      <c r="L57" s="5" t="s">
        <v>20</v>
      </c>
      <c r="M57" s="5"/>
      <c r="N57" s="96">
        <f>G57*AD$47*X$51/10</f>
        <v>12.026988144056775</v>
      </c>
      <c r="O57" s="96"/>
      <c r="P57" s="5" t="s">
        <v>15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16"/>
    </row>
    <row r="58" spans="1:39" x14ac:dyDescent="0.3">
      <c r="A58" s="1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16"/>
    </row>
    <row r="59" spans="1:39" x14ac:dyDescent="0.3">
      <c r="A59" s="1"/>
      <c r="B59" s="5"/>
      <c r="C59" s="55"/>
      <c r="D59" s="56" t="s">
        <v>52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16"/>
    </row>
    <row r="60" spans="1:39" x14ac:dyDescent="0.3">
      <c r="A60" s="1"/>
      <c r="B60" s="5"/>
      <c r="C60" s="5"/>
      <c r="D60" s="3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16"/>
    </row>
    <row r="61" spans="1:39" x14ac:dyDescent="0.3">
      <c r="A61" s="1"/>
      <c r="B61" s="5"/>
      <c r="C61" s="5"/>
      <c r="D61" s="5" t="s">
        <v>53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16"/>
    </row>
    <row r="62" spans="1:39" x14ac:dyDescent="0.3">
      <c r="A62" s="1"/>
      <c r="B62" s="5"/>
      <c r="C62" s="5"/>
      <c r="D62" s="5" t="s">
        <v>6</v>
      </c>
      <c r="E62" s="5"/>
      <c r="F62" s="5"/>
      <c r="G62" s="5"/>
      <c r="H62" s="5"/>
      <c r="I62" s="5"/>
      <c r="J62" s="5"/>
      <c r="K62" s="5"/>
      <c r="L62" s="98">
        <f>K21</f>
        <v>0.25</v>
      </c>
      <c r="M62" s="98"/>
      <c r="N62" s="33" t="s">
        <v>1</v>
      </c>
      <c r="O62" s="107">
        <f>K20</f>
        <v>0.4</v>
      </c>
      <c r="P62" s="93"/>
      <c r="Q62" s="33" t="s">
        <v>1</v>
      </c>
      <c r="R62" s="107">
        <f>X11</f>
        <v>25</v>
      </c>
      <c r="S62" s="93"/>
      <c r="T62" s="3" t="s">
        <v>2</v>
      </c>
      <c r="U62" s="107">
        <f>L62*O62*R62</f>
        <v>2.5</v>
      </c>
      <c r="V62" s="93"/>
      <c r="W62" s="5" t="s">
        <v>5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16"/>
    </row>
    <row r="63" spans="1:39" x14ac:dyDescent="0.3">
      <c r="A63" s="1"/>
      <c r="B63" s="5"/>
      <c r="C63" s="5"/>
      <c r="D63" s="5" t="s">
        <v>61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93">
        <f>N55</f>
        <v>13.887977071659094</v>
      </c>
      <c r="V63" s="93"/>
      <c r="W63" s="5" t="s">
        <v>5</v>
      </c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16"/>
    </row>
    <row r="64" spans="1:39" x14ac:dyDescent="0.3">
      <c r="A64" s="1"/>
      <c r="B64" s="5"/>
      <c r="C64" s="5"/>
      <c r="D64" s="34" t="s">
        <v>54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109">
        <f>U62+U63</f>
        <v>16.387977071659094</v>
      </c>
      <c r="V64" s="109"/>
      <c r="W64" s="34" t="s">
        <v>5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16"/>
    </row>
    <row r="65" spans="1:41" x14ac:dyDescent="0.3">
      <c r="A65" s="1"/>
      <c r="B65" s="5"/>
      <c r="C65" s="5"/>
      <c r="D65" s="3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49"/>
      <c r="V65" s="49"/>
      <c r="W65" s="34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16"/>
    </row>
    <row r="66" spans="1:41" x14ac:dyDescent="0.3">
      <c r="A66" s="1"/>
      <c r="B66" s="14" t="s">
        <v>75</v>
      </c>
      <c r="C66" s="37"/>
      <c r="D66" s="132"/>
      <c r="E66" s="115"/>
      <c r="F66" s="37"/>
      <c r="G66" s="39"/>
      <c r="H66" s="39"/>
      <c r="I66" s="39"/>
      <c r="J66" s="99"/>
      <c r="K66" s="100"/>
      <c r="L66" s="100"/>
      <c r="M66" s="38"/>
      <c r="N66" s="37"/>
      <c r="O66" s="39"/>
      <c r="P66" s="111">
        <f>J67*J70^2/8</f>
        <v>50.803548320996782</v>
      </c>
      <c r="Q66" s="110"/>
      <c r="R66" s="37"/>
      <c r="S66" s="37"/>
      <c r="T66" s="38"/>
      <c r="U66" s="38"/>
      <c r="V66" s="99"/>
      <c r="W66" s="100"/>
      <c r="X66" s="100"/>
      <c r="Y66" s="39"/>
      <c r="Z66" s="37"/>
      <c r="AA66" s="37"/>
      <c r="AB66" s="134"/>
      <c r="AC66" s="115"/>
      <c r="AD66" s="37"/>
      <c r="AE66" s="5"/>
      <c r="AF66" s="5"/>
      <c r="AG66" s="5"/>
      <c r="AH66" s="5"/>
      <c r="AI66" s="16"/>
    </row>
    <row r="67" spans="1:41" x14ac:dyDescent="0.3">
      <c r="A67" s="1"/>
      <c r="B67" s="5"/>
      <c r="C67" s="5"/>
      <c r="D67" s="5"/>
      <c r="E67" s="5"/>
      <c r="F67" s="5"/>
      <c r="G67" s="5"/>
      <c r="H67" s="5"/>
      <c r="I67" s="5"/>
      <c r="J67" s="108">
        <f>U64</f>
        <v>16.387977071659094</v>
      </c>
      <c r="K67" s="108"/>
      <c r="L67" s="108"/>
      <c r="M67" s="5"/>
      <c r="N67" s="5"/>
      <c r="O67" s="5"/>
      <c r="P67" s="5"/>
      <c r="Q67" s="5"/>
      <c r="R67" s="5"/>
      <c r="S67" s="5"/>
      <c r="T67" s="5"/>
      <c r="U67" s="5"/>
      <c r="V67" s="108">
        <f>U64</f>
        <v>16.387977071659094</v>
      </c>
      <c r="W67" s="108"/>
      <c r="X67" s="108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16"/>
    </row>
    <row r="68" spans="1:41" x14ac:dyDescent="0.3">
      <c r="A68" s="1"/>
      <c r="B68" s="5"/>
      <c r="C68" s="5"/>
      <c r="D68" s="5"/>
      <c r="E68" s="13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5"/>
      <c r="AC68" s="12"/>
      <c r="AD68" s="5"/>
      <c r="AE68" s="5" t="s">
        <v>35</v>
      </c>
      <c r="AF68" s="5"/>
      <c r="AG68" s="5"/>
      <c r="AH68" s="5"/>
      <c r="AI68" s="16"/>
    </row>
    <row r="69" spans="1:41" x14ac:dyDescent="0.3">
      <c r="A69" s="1"/>
      <c r="B69" s="5"/>
      <c r="C69" s="5"/>
      <c r="D69" s="42"/>
      <c r="E69" s="43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42"/>
      <c r="Q69" s="43"/>
      <c r="R69" s="5"/>
      <c r="S69" s="5"/>
      <c r="T69" s="31"/>
      <c r="U69" s="31"/>
      <c r="V69" s="5"/>
      <c r="W69" s="5"/>
      <c r="X69" s="5"/>
      <c r="Y69" s="5"/>
      <c r="Z69" s="5"/>
      <c r="AA69" s="5"/>
      <c r="AB69" s="42"/>
      <c r="AC69" s="44"/>
      <c r="AD69" s="5"/>
      <c r="AE69" s="5"/>
      <c r="AF69" s="5"/>
      <c r="AG69" s="5"/>
      <c r="AH69" s="5"/>
      <c r="AI69" s="16"/>
    </row>
    <row r="70" spans="1:41" x14ac:dyDescent="0.3">
      <c r="A70" s="1"/>
      <c r="B70" s="14" t="s">
        <v>74</v>
      </c>
      <c r="C70" s="37"/>
      <c r="D70" s="116" t="s">
        <v>62</v>
      </c>
      <c r="E70" s="117"/>
      <c r="F70" s="37"/>
      <c r="G70" s="39"/>
      <c r="H70" s="39"/>
      <c r="I70" s="39"/>
      <c r="J70" s="99">
        <f>U51</f>
        <v>4.9800000000000004</v>
      </c>
      <c r="K70" s="100"/>
      <c r="L70" s="100"/>
      <c r="M70" s="38"/>
      <c r="N70" s="37"/>
      <c r="O70" s="39"/>
      <c r="P70" s="121" t="s">
        <v>63</v>
      </c>
      <c r="Q70" s="122"/>
      <c r="R70" s="37"/>
      <c r="S70" s="37"/>
      <c r="T70" s="38"/>
      <c r="U70" s="38"/>
      <c r="V70" s="99">
        <f>U51</f>
        <v>4.9800000000000004</v>
      </c>
      <c r="W70" s="100"/>
      <c r="X70" s="100"/>
      <c r="Y70" s="39"/>
      <c r="Z70" s="37"/>
      <c r="AA70" s="37"/>
      <c r="AB70" s="135" t="s">
        <v>64</v>
      </c>
      <c r="AC70" s="117"/>
      <c r="AD70" s="37"/>
      <c r="AE70" s="5"/>
      <c r="AF70" s="5"/>
      <c r="AG70" s="5"/>
      <c r="AH70" s="5"/>
      <c r="AI70" s="16"/>
    </row>
    <row r="71" spans="1:41" x14ac:dyDescent="0.3">
      <c r="A71" s="1"/>
      <c r="B71" s="14" t="s">
        <v>58</v>
      </c>
      <c r="C71" s="37"/>
      <c r="D71" s="100">
        <v>0</v>
      </c>
      <c r="E71" s="100"/>
      <c r="F71" s="37"/>
      <c r="G71" s="37"/>
      <c r="H71" s="37"/>
      <c r="I71" s="37"/>
      <c r="J71" s="110">
        <f>9*J67*J70^2/128</f>
        <v>28.576995930560688</v>
      </c>
      <c r="K71" s="110"/>
      <c r="L71" s="110"/>
      <c r="M71" s="37"/>
      <c r="N71" s="37"/>
      <c r="O71" s="99"/>
      <c r="P71" s="99"/>
      <c r="Q71" s="99"/>
      <c r="R71" s="99"/>
      <c r="S71" s="37"/>
      <c r="T71" s="99"/>
      <c r="U71" s="99"/>
      <c r="V71" s="110">
        <f>J71</f>
        <v>28.576995930560688</v>
      </c>
      <c r="W71" s="115"/>
      <c r="X71" s="115"/>
      <c r="Y71" s="37"/>
      <c r="Z71" s="37"/>
      <c r="AA71" s="99">
        <v>0</v>
      </c>
      <c r="AB71" s="99"/>
      <c r="AC71" s="99"/>
      <c r="AD71" s="99"/>
      <c r="AE71" s="5"/>
      <c r="AF71" s="5"/>
      <c r="AG71" s="5"/>
      <c r="AH71" s="5"/>
      <c r="AI71" s="16"/>
      <c r="AN71" s="30"/>
    </row>
    <row r="72" spans="1:41" x14ac:dyDescent="0.3">
      <c r="A72" s="1"/>
      <c r="B72" s="14" t="s">
        <v>72</v>
      </c>
      <c r="C72" s="102">
        <f>3*J67*J70/8</f>
        <v>30.604547181323362</v>
      </c>
      <c r="D72" s="102"/>
      <c r="E72" s="102"/>
      <c r="F72" s="102"/>
      <c r="G72" s="37"/>
      <c r="H72" s="37"/>
      <c r="I72" s="37"/>
      <c r="J72" s="37"/>
      <c r="K72" s="37"/>
      <c r="L72" s="37"/>
      <c r="M72" s="100">
        <f>5*J67*J70/8</f>
        <v>51.007578635538934</v>
      </c>
      <c r="N72" s="100"/>
      <c r="O72" s="38"/>
      <c r="P72" s="102">
        <f>10*J67*J70/8</f>
        <v>102.01515727107787</v>
      </c>
      <c r="Q72" s="102"/>
      <c r="R72" s="38"/>
      <c r="S72" s="100">
        <f>M72</f>
        <v>51.007578635538934</v>
      </c>
      <c r="T72" s="100"/>
      <c r="U72" s="39"/>
      <c r="V72" s="37"/>
      <c r="W72" s="37"/>
      <c r="X72" s="37"/>
      <c r="Y72" s="37"/>
      <c r="Z72" s="37"/>
      <c r="AA72" s="38"/>
      <c r="AB72" s="102">
        <f>D73</f>
        <v>30.604547181323362</v>
      </c>
      <c r="AC72" s="102"/>
      <c r="AD72" s="38"/>
      <c r="AE72" s="5"/>
      <c r="AF72" s="5"/>
      <c r="AG72" s="5"/>
      <c r="AH72" s="5"/>
      <c r="AI72" s="16"/>
    </row>
    <row r="73" spans="1:41" x14ac:dyDescent="0.3">
      <c r="A73" s="1"/>
      <c r="B73" s="14" t="s">
        <v>73</v>
      </c>
      <c r="C73" s="40"/>
      <c r="D73" s="102">
        <f>3*J67*J70/8</f>
        <v>30.604547181323362</v>
      </c>
      <c r="E73" s="102"/>
      <c r="F73" s="40"/>
      <c r="G73" s="37"/>
      <c r="H73" s="37"/>
      <c r="I73" s="37"/>
      <c r="J73" s="37"/>
      <c r="K73" s="37"/>
      <c r="L73" s="37"/>
      <c r="M73" s="37"/>
      <c r="N73" s="37"/>
      <c r="O73" s="40"/>
      <c r="P73" s="37"/>
      <c r="Q73" s="37"/>
      <c r="R73" s="40"/>
      <c r="S73" s="37"/>
      <c r="T73" s="37"/>
      <c r="U73" s="41"/>
      <c r="V73" s="37"/>
      <c r="W73" s="37"/>
      <c r="X73" s="37"/>
      <c r="Y73" s="37"/>
      <c r="Z73" s="37"/>
      <c r="AA73" s="40"/>
      <c r="AB73" s="102">
        <f>D73</f>
        <v>30.604547181323362</v>
      </c>
      <c r="AC73" s="102"/>
      <c r="AD73" s="40"/>
      <c r="AE73" s="5"/>
      <c r="AF73" s="5"/>
      <c r="AG73" s="5"/>
      <c r="AH73" s="5"/>
      <c r="AI73" s="16"/>
      <c r="AM73" s="30"/>
      <c r="AN73" s="30"/>
      <c r="AO73" s="30"/>
    </row>
    <row r="74" spans="1:41" x14ac:dyDescent="0.3">
      <c r="A74" s="1"/>
      <c r="B74" s="5"/>
      <c r="C74" s="33"/>
      <c r="D74" s="33"/>
      <c r="E74" s="33"/>
      <c r="F74" s="33"/>
      <c r="G74" s="5"/>
      <c r="H74" s="5"/>
      <c r="I74" s="5"/>
      <c r="J74" s="5"/>
      <c r="K74" s="5"/>
      <c r="L74" s="5"/>
      <c r="M74" s="5"/>
      <c r="N74" s="5"/>
      <c r="O74" s="33"/>
      <c r="P74" s="33"/>
      <c r="Q74" s="33"/>
      <c r="R74" s="33"/>
      <c r="S74" s="5"/>
      <c r="T74" s="50"/>
      <c r="U74" s="50"/>
      <c r="V74" s="5"/>
      <c r="W74" s="5"/>
      <c r="X74" s="5"/>
      <c r="Y74" s="5"/>
      <c r="Z74" s="5"/>
      <c r="AA74" s="33"/>
      <c r="AB74" s="5"/>
      <c r="AC74" s="5"/>
      <c r="AD74" s="33"/>
      <c r="AE74" s="5"/>
      <c r="AF74" s="5"/>
      <c r="AG74" s="5"/>
      <c r="AH74" s="5"/>
      <c r="AI74" s="16"/>
    </row>
    <row r="75" spans="1:41" x14ac:dyDescent="0.3">
      <c r="A75" s="1"/>
      <c r="B75" s="5"/>
      <c r="C75" s="5"/>
      <c r="D75" s="4" t="s">
        <v>31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16"/>
    </row>
    <row r="76" spans="1:41" x14ac:dyDescent="0.3">
      <c r="A76" s="1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16"/>
    </row>
    <row r="77" spans="1:41" x14ac:dyDescent="0.3">
      <c r="A77" s="1"/>
      <c r="B77" s="5"/>
      <c r="C77" s="5"/>
      <c r="D77" s="5" t="s">
        <v>53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16"/>
    </row>
    <row r="78" spans="1:41" x14ac:dyDescent="0.3">
      <c r="A78" s="1"/>
      <c r="B78" s="5"/>
      <c r="C78" s="5"/>
      <c r="D78" s="5" t="s">
        <v>6</v>
      </c>
      <c r="E78" s="5"/>
      <c r="F78" s="5"/>
      <c r="G78" s="5"/>
      <c r="H78" s="5"/>
      <c r="I78" s="5"/>
      <c r="J78" s="5"/>
      <c r="K78" s="5"/>
      <c r="L78" s="98">
        <f>K21</f>
        <v>0.25</v>
      </c>
      <c r="M78" s="98"/>
      <c r="N78" s="33" t="s">
        <v>1</v>
      </c>
      <c r="O78" s="107">
        <f>K20</f>
        <v>0.4</v>
      </c>
      <c r="P78" s="93"/>
      <c r="Q78" s="33" t="s">
        <v>1</v>
      </c>
      <c r="R78" s="107">
        <f>X11</f>
        <v>25</v>
      </c>
      <c r="S78" s="93"/>
      <c r="T78" s="3" t="s">
        <v>2</v>
      </c>
      <c r="U78" s="107">
        <f>L78*O78*R78</f>
        <v>2.5</v>
      </c>
      <c r="V78" s="93"/>
      <c r="W78" s="5" t="s">
        <v>5</v>
      </c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16"/>
    </row>
    <row r="79" spans="1:41" x14ac:dyDescent="0.3">
      <c r="A79" s="1"/>
      <c r="B79" s="5"/>
      <c r="C79" s="5"/>
      <c r="D79" s="5" t="s">
        <v>61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93">
        <f>N56</f>
        <v>8.2216824264221824</v>
      </c>
      <c r="V79" s="93"/>
      <c r="W79" s="5" t="s">
        <v>5</v>
      </c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16"/>
    </row>
    <row r="80" spans="1:41" x14ac:dyDescent="0.3">
      <c r="A80" s="1"/>
      <c r="B80" s="5"/>
      <c r="C80" s="5"/>
      <c r="D80" s="34" t="s">
        <v>54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109">
        <f>U78+U79</f>
        <v>10.721682426422182</v>
      </c>
      <c r="V80" s="109"/>
      <c r="W80" s="34" t="s">
        <v>5</v>
      </c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16"/>
    </row>
    <row r="81" spans="1:35" x14ac:dyDescent="0.3">
      <c r="A81" s="1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16"/>
    </row>
    <row r="82" spans="1:35" x14ac:dyDescent="0.3">
      <c r="A82" s="1"/>
      <c r="B82" s="5"/>
      <c r="C82" s="5"/>
      <c r="D82" s="5"/>
      <c r="E82" s="5"/>
      <c r="F82" s="5"/>
      <c r="G82" s="5"/>
      <c r="H82" s="5"/>
      <c r="I82" s="5"/>
      <c r="J82" s="108">
        <f>U80</f>
        <v>10.721682426422182</v>
      </c>
      <c r="K82" s="108"/>
      <c r="L82" s="108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16"/>
    </row>
    <row r="83" spans="1:35" x14ac:dyDescent="0.3">
      <c r="A83" s="1"/>
      <c r="B83" s="5"/>
      <c r="C83" s="5"/>
      <c r="D83" s="5"/>
      <c r="E83" s="13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32"/>
      <c r="R83" s="5"/>
      <c r="S83" s="5" t="s">
        <v>36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16"/>
    </row>
    <row r="84" spans="1:35" x14ac:dyDescent="0.3">
      <c r="A84" s="1"/>
      <c r="B84" s="5"/>
      <c r="C84" s="5"/>
      <c r="D84" s="42"/>
      <c r="E84" s="43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42"/>
      <c r="Q84" s="44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16"/>
    </row>
    <row r="85" spans="1:35" x14ac:dyDescent="0.3">
      <c r="A85" s="1"/>
      <c r="B85" s="14" t="s">
        <v>74</v>
      </c>
      <c r="C85" s="45"/>
      <c r="D85" s="116" t="s">
        <v>32</v>
      </c>
      <c r="E85" s="116"/>
      <c r="F85" s="46"/>
      <c r="G85" s="39"/>
      <c r="H85" s="39"/>
      <c r="I85" s="39"/>
      <c r="J85" s="99">
        <f>X51</f>
        <v>2.8</v>
      </c>
      <c r="K85" s="99"/>
      <c r="L85" s="99"/>
      <c r="M85" s="38"/>
      <c r="N85" s="37"/>
      <c r="O85" s="39"/>
      <c r="P85" s="121" t="s">
        <v>33</v>
      </c>
      <c r="Q85" s="122"/>
      <c r="R85" s="37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16"/>
    </row>
    <row r="86" spans="1:35" x14ac:dyDescent="0.3">
      <c r="A86" s="1"/>
      <c r="B86" s="14" t="s">
        <v>58</v>
      </c>
      <c r="C86" s="37"/>
      <c r="D86" s="100"/>
      <c r="E86" s="100"/>
      <c r="F86" s="37"/>
      <c r="G86" s="37"/>
      <c r="H86" s="37"/>
      <c r="I86" s="37"/>
      <c r="J86" s="133">
        <f>J82*J85^2/8</f>
        <v>10.507248777893738</v>
      </c>
      <c r="K86" s="133"/>
      <c r="L86" s="133"/>
      <c r="M86" s="37"/>
      <c r="N86" s="37"/>
      <c r="O86" s="100"/>
      <c r="P86" s="100"/>
      <c r="Q86" s="100"/>
      <c r="R86" s="100"/>
      <c r="S86" s="5"/>
      <c r="T86" s="48"/>
      <c r="U86" s="48"/>
      <c r="V86" s="5"/>
      <c r="W86" s="5"/>
      <c r="X86" s="5"/>
      <c r="Y86" s="5"/>
      <c r="Z86" s="5"/>
      <c r="AA86" s="93"/>
      <c r="AB86" s="93"/>
      <c r="AC86" s="93"/>
      <c r="AD86" s="93"/>
      <c r="AE86" s="5"/>
      <c r="AF86" s="5"/>
      <c r="AG86" s="5"/>
      <c r="AH86" s="5"/>
      <c r="AI86" s="16"/>
    </row>
    <row r="87" spans="1:35" x14ac:dyDescent="0.3">
      <c r="A87" s="1"/>
      <c r="B87" s="14" t="s">
        <v>72</v>
      </c>
      <c r="C87" s="99">
        <f>J82*J85/2</f>
        <v>15.010355396991054</v>
      </c>
      <c r="D87" s="99"/>
      <c r="E87" s="99"/>
      <c r="F87" s="99"/>
      <c r="G87" s="37"/>
      <c r="H87" s="37"/>
      <c r="I87" s="37"/>
      <c r="J87" s="5"/>
      <c r="K87" s="5"/>
      <c r="L87" s="5"/>
      <c r="M87" s="37"/>
      <c r="N87" s="37"/>
      <c r="O87" s="99">
        <f>C87</f>
        <v>15.010355396991054</v>
      </c>
      <c r="P87" s="100"/>
      <c r="Q87" s="100"/>
      <c r="R87" s="100"/>
      <c r="S87" s="5"/>
      <c r="T87" s="93"/>
      <c r="U87" s="93"/>
      <c r="V87" s="5"/>
      <c r="W87" s="5"/>
      <c r="X87" s="5"/>
      <c r="Y87" s="5"/>
      <c r="Z87" s="5"/>
      <c r="AA87" s="94"/>
      <c r="AB87" s="94"/>
      <c r="AC87" s="94"/>
      <c r="AD87" s="94"/>
      <c r="AE87" s="5"/>
      <c r="AF87" s="5"/>
      <c r="AG87" s="5"/>
      <c r="AH87" s="5"/>
      <c r="AI87" s="16"/>
    </row>
    <row r="88" spans="1:35" x14ac:dyDescent="0.3">
      <c r="A88" s="1"/>
      <c r="B88" s="14" t="s">
        <v>73</v>
      </c>
      <c r="C88" s="37"/>
      <c r="D88" s="99">
        <f>C87</f>
        <v>15.010355396991054</v>
      </c>
      <c r="E88" s="100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99">
        <f>O87</f>
        <v>15.010355396991054</v>
      </c>
      <c r="Q88" s="100"/>
      <c r="R88" s="37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16"/>
    </row>
    <row r="89" spans="1:35" x14ac:dyDescent="0.3">
      <c r="A89" s="1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16"/>
    </row>
    <row r="90" spans="1:35" x14ac:dyDescent="0.3">
      <c r="A90" s="1"/>
      <c r="B90" s="5"/>
      <c r="C90" s="5"/>
      <c r="D90" s="118" t="s">
        <v>34</v>
      </c>
      <c r="E90" s="119"/>
      <c r="F90" s="119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16"/>
    </row>
    <row r="91" spans="1:35" x14ac:dyDescent="0.3">
      <c r="A91" s="1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16"/>
    </row>
    <row r="92" spans="1:35" x14ac:dyDescent="0.3">
      <c r="A92" s="1"/>
      <c r="B92" s="5"/>
      <c r="C92" s="5"/>
      <c r="D92" s="5" t="s">
        <v>53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16"/>
    </row>
    <row r="93" spans="1:35" x14ac:dyDescent="0.3">
      <c r="A93" s="1"/>
      <c r="B93" s="5"/>
      <c r="C93" s="5"/>
      <c r="D93" s="5" t="s">
        <v>6</v>
      </c>
      <c r="E93" s="5"/>
      <c r="F93" s="5"/>
      <c r="G93" s="5"/>
      <c r="H93" s="5"/>
      <c r="I93" s="5"/>
      <c r="J93" s="5"/>
      <c r="K93" s="5"/>
      <c r="L93" s="98">
        <f>K21</f>
        <v>0.25</v>
      </c>
      <c r="M93" s="98"/>
      <c r="N93" s="33" t="s">
        <v>1</v>
      </c>
      <c r="O93" s="107">
        <f>K20</f>
        <v>0.4</v>
      </c>
      <c r="P93" s="93"/>
      <c r="Q93" s="33" t="s">
        <v>1</v>
      </c>
      <c r="R93" s="107">
        <f>X11</f>
        <v>25</v>
      </c>
      <c r="S93" s="93"/>
      <c r="T93" s="3" t="s">
        <v>2</v>
      </c>
      <c r="U93" s="107">
        <f>L93*O93*R93</f>
        <v>2.5</v>
      </c>
      <c r="V93" s="93"/>
      <c r="W93" s="5" t="s">
        <v>5</v>
      </c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16"/>
    </row>
    <row r="94" spans="1:35" x14ac:dyDescent="0.3">
      <c r="A94" s="1"/>
      <c r="B94" s="5"/>
      <c r="C94" s="5"/>
      <c r="D94" s="5" t="s">
        <v>61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93">
        <f>2*N57</f>
        <v>24.053976288113549</v>
      </c>
      <c r="V94" s="93"/>
      <c r="W94" s="5" t="s">
        <v>5</v>
      </c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16"/>
    </row>
    <row r="95" spans="1:35" x14ac:dyDescent="0.3">
      <c r="A95" s="1"/>
      <c r="B95" s="5"/>
      <c r="C95" s="5"/>
      <c r="D95" s="34" t="s">
        <v>54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109">
        <f>U93+U94</f>
        <v>26.553976288113549</v>
      </c>
      <c r="V95" s="109"/>
      <c r="W95" s="34" t="s">
        <v>5</v>
      </c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16"/>
    </row>
    <row r="96" spans="1:35" x14ac:dyDescent="0.3">
      <c r="A96" s="1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16"/>
    </row>
    <row r="97" spans="1:35" x14ac:dyDescent="0.3">
      <c r="A97" s="1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16"/>
    </row>
    <row r="98" spans="1:35" ht="15" thickBot="1" x14ac:dyDescent="0.35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3"/>
    </row>
    <row r="99" spans="1:35" x14ac:dyDescent="0.3">
      <c r="A99" s="19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20"/>
    </row>
    <row r="100" spans="1:35" x14ac:dyDescent="0.3">
      <c r="A100" s="1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16"/>
    </row>
    <row r="101" spans="1:35" x14ac:dyDescent="0.3">
      <c r="A101" s="1"/>
      <c r="B101" s="5"/>
      <c r="C101" s="5"/>
      <c r="D101" s="5"/>
      <c r="E101" s="5"/>
      <c r="F101" s="5"/>
      <c r="G101" s="5"/>
      <c r="H101" s="5"/>
      <c r="I101" s="5"/>
      <c r="J101" s="108">
        <f>U95</f>
        <v>26.553976288113549</v>
      </c>
      <c r="K101" s="108"/>
      <c r="L101" s="108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16"/>
    </row>
    <row r="102" spans="1:35" x14ac:dyDescent="0.3">
      <c r="A102" s="1"/>
      <c r="B102" s="5"/>
      <c r="C102" s="5"/>
      <c r="D102" s="5"/>
      <c r="E102" s="13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32"/>
      <c r="R102" s="5"/>
      <c r="S102" s="5" t="s">
        <v>36</v>
      </c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16"/>
    </row>
    <row r="103" spans="1:35" x14ac:dyDescent="0.3">
      <c r="A103" s="1"/>
      <c r="B103" s="5"/>
      <c r="C103" s="5"/>
      <c r="D103" s="9"/>
      <c r="E103" s="10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9"/>
      <c r="Q103" s="11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16"/>
    </row>
    <row r="104" spans="1:35" x14ac:dyDescent="0.3">
      <c r="A104" s="1"/>
      <c r="B104" s="14" t="s">
        <v>74</v>
      </c>
      <c r="C104" s="45"/>
      <c r="D104" s="116" t="s">
        <v>66</v>
      </c>
      <c r="E104" s="116"/>
      <c r="F104" s="46"/>
      <c r="G104" s="39"/>
      <c r="H104" s="39"/>
      <c r="I104" s="39"/>
      <c r="J104" s="99">
        <f>X51</f>
        <v>2.8</v>
      </c>
      <c r="K104" s="99"/>
      <c r="L104" s="99"/>
      <c r="M104" s="38"/>
      <c r="N104" s="37"/>
      <c r="O104" s="39"/>
      <c r="P104" s="121" t="s">
        <v>67</v>
      </c>
      <c r="Q104" s="122"/>
      <c r="R104" s="37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16"/>
    </row>
    <row r="105" spans="1:35" x14ac:dyDescent="0.3">
      <c r="A105" s="1"/>
      <c r="B105" s="14" t="s">
        <v>58</v>
      </c>
      <c r="C105" s="37"/>
      <c r="D105" s="100"/>
      <c r="E105" s="100"/>
      <c r="F105" s="37"/>
      <c r="G105" s="37"/>
      <c r="H105" s="37"/>
      <c r="I105" s="37"/>
      <c r="J105" s="133">
        <f>J101*J104^2/8</f>
        <v>26.022896762351277</v>
      </c>
      <c r="K105" s="133"/>
      <c r="L105" s="133"/>
      <c r="M105" s="37"/>
      <c r="N105" s="37"/>
      <c r="O105" s="100"/>
      <c r="P105" s="100"/>
      <c r="Q105" s="100"/>
      <c r="R105" s="100"/>
      <c r="S105" s="5"/>
      <c r="T105" s="48"/>
      <c r="U105" s="48"/>
      <c r="V105" s="5"/>
      <c r="W105" s="5"/>
      <c r="X105" s="5"/>
      <c r="Y105" s="5"/>
      <c r="Z105" s="5"/>
      <c r="AA105" s="93"/>
      <c r="AB105" s="93"/>
      <c r="AC105" s="93"/>
      <c r="AD105" s="93"/>
      <c r="AE105" s="5"/>
      <c r="AF105" s="5"/>
      <c r="AG105" s="5"/>
      <c r="AH105" s="5"/>
      <c r="AI105" s="16"/>
    </row>
    <row r="106" spans="1:35" x14ac:dyDescent="0.3">
      <c r="A106" s="1"/>
      <c r="B106" s="14" t="s">
        <v>72</v>
      </c>
      <c r="C106" s="99">
        <f>J101*J104/2</f>
        <v>37.175566803358969</v>
      </c>
      <c r="D106" s="99"/>
      <c r="E106" s="99"/>
      <c r="F106" s="99"/>
      <c r="G106" s="37"/>
      <c r="H106" s="37"/>
      <c r="I106" s="37"/>
      <c r="J106" s="5"/>
      <c r="K106" s="5"/>
      <c r="L106" s="5"/>
      <c r="M106" s="37"/>
      <c r="N106" s="37"/>
      <c r="O106" s="99">
        <f>C106</f>
        <v>37.175566803358969</v>
      </c>
      <c r="P106" s="100"/>
      <c r="Q106" s="100"/>
      <c r="R106" s="100"/>
      <c r="S106" s="5"/>
      <c r="T106" s="93"/>
      <c r="U106" s="93"/>
      <c r="V106" s="5"/>
      <c r="W106" s="5"/>
      <c r="X106" s="5"/>
      <c r="Y106" s="5"/>
      <c r="Z106" s="5"/>
      <c r="AA106" s="94"/>
      <c r="AB106" s="94"/>
      <c r="AC106" s="94"/>
      <c r="AD106" s="94"/>
      <c r="AE106" s="5"/>
      <c r="AF106" s="5"/>
      <c r="AG106" s="5"/>
      <c r="AH106" s="5"/>
      <c r="AI106" s="16"/>
    </row>
    <row r="107" spans="1:35" x14ac:dyDescent="0.3">
      <c r="A107" s="1"/>
      <c r="B107" s="14" t="s">
        <v>73</v>
      </c>
      <c r="C107" s="37"/>
      <c r="D107" s="99">
        <f>C106</f>
        <v>37.175566803358969</v>
      </c>
      <c r="E107" s="100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99">
        <f>O106</f>
        <v>37.175566803358969</v>
      </c>
      <c r="Q107" s="100"/>
      <c r="R107" s="37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16"/>
    </row>
    <row r="108" spans="1:35" x14ac:dyDescent="0.3">
      <c r="A108" s="1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16"/>
    </row>
    <row r="109" spans="1:35" x14ac:dyDescent="0.3">
      <c r="A109" s="1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16"/>
    </row>
    <row r="110" spans="1:35" x14ac:dyDescent="0.3">
      <c r="A110" s="1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16"/>
    </row>
    <row r="111" spans="1:35" x14ac:dyDescent="0.3">
      <c r="A111" s="1"/>
      <c r="B111" s="5"/>
      <c r="C111" s="5"/>
      <c r="D111" s="5" t="s">
        <v>68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16"/>
    </row>
    <row r="112" spans="1:35" x14ac:dyDescent="0.3">
      <c r="A112" s="1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16"/>
    </row>
    <row r="113" spans="1:35" x14ac:dyDescent="0.3">
      <c r="A113" s="1"/>
      <c r="B113" s="5"/>
      <c r="C113" s="5"/>
      <c r="D113" s="5"/>
      <c r="E113" s="5" t="s">
        <v>69</v>
      </c>
      <c r="F113" s="5"/>
      <c r="G113" s="5"/>
      <c r="H113" s="5"/>
      <c r="I113" s="5"/>
      <c r="J113" s="5"/>
      <c r="K113" s="5"/>
      <c r="L113" s="92">
        <f>D73+D88</f>
        <v>45.614902578314414</v>
      </c>
      <c r="M113" s="94"/>
      <c r="N113" s="94"/>
      <c r="O113" s="5" t="s">
        <v>76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16"/>
    </row>
    <row r="114" spans="1:35" x14ac:dyDescent="0.3">
      <c r="A114" s="1"/>
      <c r="B114" s="5"/>
      <c r="C114" s="5"/>
      <c r="D114" s="5"/>
      <c r="E114" s="5" t="s">
        <v>70</v>
      </c>
      <c r="F114" s="5"/>
      <c r="G114" s="5"/>
      <c r="H114" s="5"/>
      <c r="I114" s="5"/>
      <c r="J114" s="5"/>
      <c r="K114" s="5"/>
      <c r="L114" s="92">
        <f>P72+D107</f>
        <v>139.19072407443684</v>
      </c>
      <c r="M114" s="94"/>
      <c r="N114" s="94"/>
      <c r="O114" s="5" t="s">
        <v>76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16"/>
    </row>
    <row r="115" spans="1:35" x14ac:dyDescent="0.3">
      <c r="A115" s="1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16"/>
    </row>
    <row r="116" spans="1:35" x14ac:dyDescent="0.3">
      <c r="A116" s="1"/>
      <c r="B116" s="5"/>
      <c r="C116" s="5" t="s">
        <v>78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16"/>
    </row>
    <row r="117" spans="1:35" x14ac:dyDescent="0.3">
      <c r="A117" s="1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16"/>
    </row>
    <row r="118" spans="1:35" x14ac:dyDescent="0.3">
      <c r="A118" s="1"/>
      <c r="B118" s="5"/>
      <c r="C118" s="5"/>
      <c r="D118" s="5" t="s">
        <v>127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16"/>
    </row>
    <row r="119" spans="1:35" ht="15.6" x14ac:dyDescent="0.35">
      <c r="A119" s="1"/>
      <c r="B119" s="5"/>
      <c r="C119" s="5"/>
      <c r="D119" s="17" t="s">
        <v>12</v>
      </c>
      <c r="E119" s="17"/>
      <c r="F119" s="96">
        <f>N50</f>
        <v>3.4719942679147739</v>
      </c>
      <c r="G119" s="96"/>
      <c r="H119" s="17" t="s">
        <v>15</v>
      </c>
      <c r="I119" s="17"/>
      <c r="J119" s="17"/>
      <c r="K119" s="5"/>
      <c r="L119" s="5"/>
      <c r="M119" s="5"/>
      <c r="N119" s="5" t="s">
        <v>128</v>
      </c>
      <c r="O119" s="5"/>
      <c r="P119" s="93">
        <f>Plan2!E24</f>
        <v>0.74914905291205613</v>
      </c>
      <c r="Q119" s="94"/>
      <c r="R119" s="5" t="s">
        <v>129</v>
      </c>
      <c r="S119" s="5"/>
      <c r="T119" s="5"/>
      <c r="U119" s="5"/>
      <c r="V119" s="5" t="s">
        <v>120</v>
      </c>
      <c r="W119" s="5"/>
      <c r="X119" s="92">
        <v>8</v>
      </c>
      <c r="Y119" s="92"/>
      <c r="Z119" s="5" t="s">
        <v>130</v>
      </c>
      <c r="AA119" s="5"/>
      <c r="AB119" s="5"/>
      <c r="AC119" s="94">
        <f>25*PI()*(X119/10)^2/P119</f>
        <v>67.096771012453587</v>
      </c>
      <c r="AD119" s="94"/>
      <c r="AE119" s="5" t="s">
        <v>96</v>
      </c>
      <c r="AF119" s="5"/>
      <c r="AG119" s="5"/>
      <c r="AH119" s="5"/>
      <c r="AI119" s="16"/>
    </row>
    <row r="120" spans="1:35" ht="15.6" x14ac:dyDescent="0.35">
      <c r="A120" s="1"/>
      <c r="B120" s="5"/>
      <c r="C120" s="5"/>
      <c r="D120" s="17" t="s">
        <v>13</v>
      </c>
      <c r="E120" s="17"/>
      <c r="F120" s="96">
        <f t="shared" ref="F120:F121" si="0">N51</f>
        <v>0.93327205921549106</v>
      </c>
      <c r="G120" s="96"/>
      <c r="H120" s="17" t="s">
        <v>15</v>
      </c>
      <c r="I120" s="17"/>
      <c r="J120" s="17"/>
      <c r="K120" s="5"/>
      <c r="L120" s="5"/>
      <c r="M120" s="5"/>
      <c r="N120" s="5" t="s">
        <v>128</v>
      </c>
      <c r="O120" s="5"/>
      <c r="P120" s="93">
        <f>Plan2!L24</f>
        <v>0.20061689232616653</v>
      </c>
      <c r="Q120" s="94"/>
      <c r="R120" s="5" t="s">
        <v>129</v>
      </c>
      <c r="S120" s="5"/>
      <c r="T120" s="5"/>
      <c r="U120" s="5"/>
      <c r="V120" s="5" t="s">
        <v>120</v>
      </c>
      <c r="W120" s="5"/>
      <c r="X120" s="92">
        <v>8</v>
      </c>
      <c r="Y120" s="92"/>
      <c r="Z120" s="5" t="s">
        <v>130</v>
      </c>
      <c r="AA120" s="5"/>
      <c r="AB120" s="5"/>
      <c r="AC120" s="94">
        <f>25*PI()*(X120/10)^2/P120</f>
        <v>250.55458627937563</v>
      </c>
      <c r="AD120" s="94"/>
      <c r="AE120" s="5" t="s">
        <v>96</v>
      </c>
      <c r="AF120" s="5"/>
      <c r="AG120" s="5"/>
      <c r="AH120" s="5"/>
      <c r="AI120" s="16"/>
    </row>
    <row r="121" spans="1:35" ht="15.6" x14ac:dyDescent="0.35">
      <c r="A121" s="1"/>
      <c r="B121" s="5"/>
      <c r="C121" s="5"/>
      <c r="D121" s="17" t="s">
        <v>14</v>
      </c>
      <c r="E121" s="17"/>
      <c r="F121" s="96">
        <f t="shared" si="0"/>
        <v>3.3886664054848188</v>
      </c>
      <c r="G121" s="96"/>
      <c r="H121" s="17" t="s">
        <v>15</v>
      </c>
      <c r="I121" s="17"/>
      <c r="J121" s="17"/>
      <c r="K121" s="5"/>
      <c r="L121" s="5"/>
      <c r="M121" s="5"/>
      <c r="N121" s="5" t="s">
        <v>128</v>
      </c>
      <c r="O121" s="5"/>
      <c r="P121" s="93">
        <f>Plan2!E43</f>
        <v>0.73107891440701078</v>
      </c>
      <c r="Q121" s="94"/>
      <c r="R121" s="5" t="s">
        <v>129</v>
      </c>
      <c r="S121" s="5"/>
      <c r="T121" s="5"/>
      <c r="U121" s="5"/>
      <c r="V121" s="5" t="s">
        <v>120</v>
      </c>
      <c r="W121" s="5"/>
      <c r="X121" s="92">
        <v>8</v>
      </c>
      <c r="Y121" s="92"/>
      <c r="Z121" s="5" t="s">
        <v>130</v>
      </c>
      <c r="AA121" s="5"/>
      <c r="AB121" s="5"/>
      <c r="AC121" s="94">
        <f>25*PI()*(X121/10)^2/P121</f>
        <v>68.755207497959091</v>
      </c>
      <c r="AD121" s="94"/>
      <c r="AE121" s="5" t="s">
        <v>96</v>
      </c>
      <c r="AF121" s="5"/>
      <c r="AG121" s="5"/>
      <c r="AH121" s="5"/>
      <c r="AI121" s="16"/>
    </row>
    <row r="122" spans="1:35" ht="15.6" x14ac:dyDescent="0.35">
      <c r="A122" s="1"/>
      <c r="B122" s="5"/>
      <c r="C122" s="5"/>
      <c r="D122" s="17" t="s">
        <v>139</v>
      </c>
      <c r="E122" s="5"/>
      <c r="F122" s="5"/>
      <c r="G122" s="5"/>
      <c r="H122" s="5"/>
      <c r="I122" s="5"/>
      <c r="J122" s="5"/>
      <c r="K122" s="5"/>
      <c r="L122" s="5"/>
      <c r="M122" s="5"/>
      <c r="N122" s="5" t="s">
        <v>128</v>
      </c>
      <c r="O122" s="5"/>
      <c r="P122" s="93">
        <f>15*K19</f>
        <v>3</v>
      </c>
      <c r="Q122" s="94"/>
      <c r="R122" s="5" t="s">
        <v>129</v>
      </c>
      <c r="S122" s="5"/>
      <c r="T122" s="5"/>
      <c r="U122" s="5"/>
      <c r="V122" s="5" t="s">
        <v>120</v>
      </c>
      <c r="W122" s="5"/>
      <c r="X122" s="92">
        <v>8</v>
      </c>
      <c r="Y122" s="92"/>
      <c r="Z122" s="5" t="s">
        <v>130</v>
      </c>
      <c r="AA122" s="5"/>
      <c r="AB122" s="5"/>
      <c r="AC122" s="94">
        <f>25*PI()*(X122/10)^2/P122</f>
        <v>16.755160819145569</v>
      </c>
      <c r="AD122" s="94"/>
      <c r="AE122" s="5" t="s">
        <v>96</v>
      </c>
      <c r="AF122" s="5"/>
      <c r="AG122" s="5"/>
      <c r="AH122" s="5"/>
      <c r="AI122" s="16"/>
    </row>
    <row r="123" spans="1:35" x14ac:dyDescent="0.3">
      <c r="A123" s="1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16"/>
    </row>
    <row r="124" spans="1:35" x14ac:dyDescent="0.3">
      <c r="A124" s="1"/>
      <c r="B124" s="5"/>
      <c r="C124" s="5"/>
      <c r="D124" s="5" t="s">
        <v>79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16"/>
    </row>
    <row r="125" spans="1:35" ht="15.6" x14ac:dyDescent="0.35">
      <c r="A125" s="1"/>
      <c r="B125" s="5"/>
      <c r="C125" s="5"/>
      <c r="D125" s="17" t="s">
        <v>80</v>
      </c>
      <c r="E125" s="17"/>
      <c r="F125" s="95">
        <f>P66</f>
        <v>50.803548320996782</v>
      </c>
      <c r="G125" s="95"/>
      <c r="H125" s="17" t="s">
        <v>82</v>
      </c>
      <c r="I125" s="17"/>
      <c r="J125" s="5"/>
      <c r="K125" s="5"/>
      <c r="L125" s="5"/>
      <c r="M125" s="5"/>
      <c r="N125" s="5" t="s">
        <v>128</v>
      </c>
      <c r="O125" s="5"/>
      <c r="P125" s="93">
        <f>Plan2!L43</f>
        <v>7.4252471063782925</v>
      </c>
      <c r="Q125" s="94"/>
      <c r="R125" s="5" t="s">
        <v>105</v>
      </c>
      <c r="S125" s="5"/>
      <c r="T125" s="5"/>
      <c r="U125" s="5"/>
      <c r="V125" s="91">
        <f>ROUNDUP(P125/(PI()*(Z125/10)^2/4),0)</f>
        <v>4</v>
      </c>
      <c r="W125" s="91"/>
      <c r="X125" s="5" t="s">
        <v>135</v>
      </c>
      <c r="Y125" s="51"/>
      <c r="Z125" s="92">
        <v>16</v>
      </c>
      <c r="AA125" s="92"/>
      <c r="AB125" s="5"/>
      <c r="AC125" s="94"/>
      <c r="AD125" s="94"/>
      <c r="AE125" s="93"/>
      <c r="AF125" s="93"/>
      <c r="AG125" s="5"/>
      <c r="AH125" s="5"/>
      <c r="AI125" s="16"/>
    </row>
    <row r="126" spans="1:35" ht="15.6" x14ac:dyDescent="0.35">
      <c r="A126" s="1"/>
      <c r="B126" s="5"/>
      <c r="C126" s="5"/>
      <c r="D126" s="17" t="s">
        <v>81</v>
      </c>
      <c r="E126" s="17"/>
      <c r="F126" s="95">
        <f>J71</f>
        <v>28.576995930560688</v>
      </c>
      <c r="G126" s="95"/>
      <c r="H126" s="17" t="s">
        <v>82</v>
      </c>
      <c r="I126" s="5"/>
      <c r="J126" s="5"/>
      <c r="K126" s="5"/>
      <c r="L126" s="5"/>
      <c r="M126" s="5"/>
      <c r="N126" s="5" t="s">
        <v>128</v>
      </c>
      <c r="O126" s="5"/>
      <c r="P126" s="93">
        <f>Plan2!E62</f>
        <v>2.8393895477616535</v>
      </c>
      <c r="Q126" s="94"/>
      <c r="R126" s="5" t="s">
        <v>105</v>
      </c>
      <c r="S126" s="5"/>
      <c r="T126" s="5"/>
      <c r="U126" s="5"/>
      <c r="V126" s="91">
        <f>ROUNDUP(P126/(PI()*(Z126/10)^2/4),0)</f>
        <v>3</v>
      </c>
      <c r="W126" s="91"/>
      <c r="X126" s="5" t="s">
        <v>135</v>
      </c>
      <c r="Y126" s="51"/>
      <c r="Z126" s="92">
        <v>12.5</v>
      </c>
      <c r="AA126" s="92"/>
      <c r="AB126" s="5"/>
      <c r="AC126" s="94"/>
      <c r="AD126" s="94"/>
      <c r="AE126" s="5"/>
      <c r="AF126" s="5"/>
      <c r="AG126" s="5"/>
      <c r="AH126" s="5"/>
      <c r="AI126" s="16"/>
    </row>
    <row r="127" spans="1:35" x14ac:dyDescent="0.3">
      <c r="A127" s="1"/>
      <c r="B127" s="5"/>
      <c r="C127" s="5"/>
      <c r="D127" s="17"/>
      <c r="E127" s="17"/>
      <c r="F127" s="62"/>
      <c r="G127" s="62"/>
      <c r="H127" s="17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93"/>
      <c r="AF127" s="93"/>
      <c r="AG127" s="5"/>
      <c r="AH127" s="5"/>
      <c r="AI127" s="16"/>
    </row>
    <row r="128" spans="1:35" x14ac:dyDescent="0.3">
      <c r="A128" s="1"/>
      <c r="B128" s="5"/>
      <c r="C128" s="5"/>
      <c r="D128" s="5" t="s">
        <v>83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16"/>
    </row>
    <row r="129" spans="1:35" ht="15.6" x14ac:dyDescent="0.35">
      <c r="A129" s="1"/>
      <c r="B129" s="5"/>
      <c r="C129" s="5"/>
      <c r="D129" s="17" t="s">
        <v>81</v>
      </c>
      <c r="E129" s="17"/>
      <c r="F129" s="95">
        <f>J86</f>
        <v>10.507248777893738</v>
      </c>
      <c r="G129" s="95"/>
      <c r="H129" s="17" t="s">
        <v>82</v>
      </c>
      <c r="I129" s="5"/>
      <c r="J129" s="5"/>
      <c r="K129" s="5"/>
      <c r="L129" s="5"/>
      <c r="M129" s="5"/>
      <c r="N129" s="5" t="s">
        <v>128</v>
      </c>
      <c r="O129" s="5"/>
      <c r="P129" s="93">
        <f>Plan2!L62</f>
        <v>0.91458778250083572</v>
      </c>
      <c r="Q129" s="94"/>
      <c r="R129" s="5" t="s">
        <v>105</v>
      </c>
      <c r="S129" s="5"/>
      <c r="T129" s="5"/>
      <c r="U129" s="5"/>
      <c r="V129" s="91">
        <f>ROUNDUP(P129/(PI()*(Z129/10)^2/4),0)</f>
        <v>2</v>
      </c>
      <c r="W129" s="91"/>
      <c r="X129" s="5" t="s">
        <v>135</v>
      </c>
      <c r="Y129" s="51"/>
      <c r="Z129" s="92">
        <v>10</v>
      </c>
      <c r="AA129" s="92"/>
      <c r="AB129" s="5"/>
      <c r="AC129" s="94"/>
      <c r="AD129" s="94"/>
      <c r="AE129" s="5"/>
      <c r="AF129" s="5"/>
      <c r="AG129" s="5"/>
      <c r="AH129" s="5"/>
      <c r="AI129" s="16"/>
    </row>
    <row r="130" spans="1:35" x14ac:dyDescent="0.3">
      <c r="A130" s="1"/>
      <c r="B130" s="5"/>
      <c r="C130" s="5"/>
      <c r="D130" s="17"/>
      <c r="E130" s="17"/>
      <c r="F130" s="62"/>
      <c r="G130" s="62"/>
      <c r="H130" s="17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16"/>
    </row>
    <row r="131" spans="1:35" x14ac:dyDescent="0.3">
      <c r="A131" s="1"/>
      <c r="B131" s="5"/>
      <c r="C131" s="5"/>
      <c r="D131" s="5" t="s">
        <v>84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16"/>
    </row>
    <row r="132" spans="1:35" ht="15.6" x14ac:dyDescent="0.35">
      <c r="A132" s="1"/>
      <c r="B132" s="5"/>
      <c r="C132" s="5"/>
      <c r="D132" s="17" t="s">
        <v>81</v>
      </c>
      <c r="E132" s="17"/>
      <c r="F132" s="95">
        <f>J105</f>
        <v>26.022896762351277</v>
      </c>
      <c r="G132" s="95"/>
      <c r="H132" s="17" t="s">
        <v>82</v>
      </c>
      <c r="I132" s="5"/>
      <c r="J132" s="5"/>
      <c r="K132" s="5"/>
      <c r="L132" s="5"/>
      <c r="M132" s="5"/>
      <c r="N132" s="5" t="s">
        <v>128</v>
      </c>
      <c r="O132" s="5"/>
      <c r="P132" s="93">
        <f>Plan2!E81</f>
        <v>2.4651565178622534</v>
      </c>
      <c r="Q132" s="94"/>
      <c r="R132" s="5" t="s">
        <v>105</v>
      </c>
      <c r="S132" s="5"/>
      <c r="T132" s="5"/>
      <c r="U132" s="5"/>
      <c r="V132" s="91">
        <f>ROUNDUP(P132/(PI()*(Z132/10)^2/4),0)</f>
        <v>4</v>
      </c>
      <c r="W132" s="91"/>
      <c r="X132" s="5" t="s">
        <v>135</v>
      </c>
      <c r="Y132" s="51"/>
      <c r="Z132" s="92">
        <v>10</v>
      </c>
      <c r="AA132" s="92"/>
      <c r="AB132" s="5"/>
      <c r="AC132" s="94"/>
      <c r="AD132" s="94"/>
      <c r="AE132" s="5"/>
      <c r="AF132" s="5"/>
      <c r="AG132" s="5"/>
      <c r="AH132" s="5"/>
      <c r="AI132" s="16"/>
    </row>
    <row r="133" spans="1:35" x14ac:dyDescent="0.3">
      <c r="A133" s="1"/>
      <c r="B133" s="5"/>
      <c r="C133" s="5"/>
      <c r="D133" s="17"/>
      <c r="E133" s="17"/>
      <c r="F133" s="62"/>
      <c r="G133" s="62"/>
      <c r="H133" s="17"/>
      <c r="I133" s="5"/>
      <c r="J133" s="5"/>
      <c r="K133" s="5"/>
      <c r="L133" s="5"/>
      <c r="M133" s="5"/>
      <c r="N133" s="5"/>
      <c r="O133" s="5"/>
      <c r="P133" s="50"/>
      <c r="Q133" s="36"/>
      <c r="R133" s="5"/>
      <c r="S133" s="5"/>
      <c r="T133" s="5"/>
      <c r="U133" s="5"/>
      <c r="V133" s="82"/>
      <c r="W133" s="82"/>
      <c r="X133" s="5"/>
      <c r="Y133" s="51"/>
      <c r="Z133" s="51"/>
      <c r="AA133" s="51"/>
      <c r="AB133" s="5"/>
      <c r="AC133" s="36"/>
      <c r="AD133" s="36"/>
      <c r="AE133" s="5"/>
      <c r="AF133" s="5"/>
      <c r="AG133" s="5"/>
      <c r="AH133" s="5"/>
      <c r="AI133" s="16"/>
    </row>
    <row r="134" spans="1:35" ht="15.6" x14ac:dyDescent="0.35">
      <c r="A134" s="1"/>
      <c r="B134" s="5"/>
      <c r="C134" s="5"/>
      <c r="D134" s="17" t="s">
        <v>140</v>
      </c>
      <c r="E134" s="17"/>
      <c r="F134" s="62"/>
      <c r="G134" s="62"/>
      <c r="H134" s="17"/>
      <c r="I134" s="5"/>
      <c r="J134" s="5"/>
      <c r="K134" s="5"/>
      <c r="L134" s="5"/>
      <c r="M134" s="5"/>
      <c r="N134" s="5" t="s">
        <v>128</v>
      </c>
      <c r="O134" s="5"/>
      <c r="P134" s="93">
        <f>15*K20*K21</f>
        <v>1.5</v>
      </c>
      <c r="Q134" s="94"/>
      <c r="R134" s="5" t="s">
        <v>105</v>
      </c>
      <c r="S134" s="5"/>
      <c r="T134" s="5"/>
      <c r="U134" s="5"/>
      <c r="V134" s="91">
        <f>ROUNDUP(P134/(PI()*(Z134/10)^2/4),0)</f>
        <v>2</v>
      </c>
      <c r="W134" s="91"/>
      <c r="X134" s="5" t="s">
        <v>135</v>
      </c>
      <c r="Y134" s="51"/>
      <c r="Z134" s="92">
        <v>10</v>
      </c>
      <c r="AA134" s="92"/>
      <c r="AB134" s="5"/>
      <c r="AC134" s="94"/>
      <c r="AD134" s="94"/>
      <c r="AE134" s="5"/>
      <c r="AF134" s="5"/>
      <c r="AG134" s="5"/>
      <c r="AH134" s="5"/>
      <c r="AI134" s="16"/>
    </row>
    <row r="135" spans="1:35" x14ac:dyDescent="0.3">
      <c r="A135" s="1"/>
      <c r="B135" s="5"/>
      <c r="C135" s="5"/>
      <c r="D135" s="17"/>
      <c r="E135" s="17"/>
      <c r="F135" s="62"/>
      <c r="G135" s="62"/>
      <c r="H135" s="17"/>
      <c r="I135" s="5"/>
      <c r="J135" s="5"/>
      <c r="K135" s="5"/>
      <c r="L135" s="5"/>
      <c r="M135" s="5"/>
      <c r="N135" s="5"/>
      <c r="O135" s="5"/>
      <c r="P135" s="50"/>
      <c r="Q135" s="36"/>
      <c r="R135" s="5"/>
      <c r="S135" s="5"/>
      <c r="T135" s="5"/>
      <c r="U135" s="5"/>
      <c r="V135" s="82"/>
      <c r="W135" s="82"/>
      <c r="X135" s="5"/>
      <c r="Y135" s="51"/>
      <c r="Z135" s="51"/>
      <c r="AA135" s="51"/>
      <c r="AB135" s="5"/>
      <c r="AC135" s="36"/>
      <c r="AD135" s="36"/>
      <c r="AE135" s="5"/>
      <c r="AF135" s="5"/>
      <c r="AG135" s="5"/>
      <c r="AH135" s="5"/>
      <c r="AI135" s="16"/>
    </row>
    <row r="136" spans="1:35" x14ac:dyDescent="0.3">
      <c r="A136" s="1"/>
      <c r="B136" s="5"/>
      <c r="C136" s="5" t="s">
        <v>142</v>
      </c>
      <c r="D136" s="17"/>
      <c r="E136" s="17"/>
      <c r="F136" s="62"/>
      <c r="G136" s="62"/>
      <c r="H136" s="17"/>
      <c r="I136" s="5"/>
      <c r="J136" s="5"/>
      <c r="K136" s="5"/>
      <c r="L136" s="5"/>
      <c r="M136" s="5"/>
      <c r="N136" s="5"/>
      <c r="O136" s="5"/>
      <c r="P136" s="50"/>
      <c r="Q136" s="36"/>
      <c r="R136" s="5"/>
      <c r="S136" s="5"/>
      <c r="T136" s="5"/>
      <c r="U136" s="5"/>
      <c r="V136" s="82"/>
      <c r="W136" s="82"/>
      <c r="X136" s="5"/>
      <c r="Y136" s="51"/>
      <c r="Z136" s="51"/>
      <c r="AA136" s="51"/>
      <c r="AB136" s="5"/>
      <c r="AC136" s="36"/>
      <c r="AD136" s="36"/>
      <c r="AE136" s="5"/>
      <c r="AF136" s="5"/>
      <c r="AG136" s="5"/>
      <c r="AH136" s="5"/>
      <c r="AI136" s="16"/>
    </row>
    <row r="137" spans="1:35" x14ac:dyDescent="0.3">
      <c r="A137" s="1"/>
      <c r="B137" s="5"/>
      <c r="C137" s="5"/>
      <c r="D137" s="17"/>
      <c r="E137" s="17"/>
      <c r="F137" s="62"/>
      <c r="G137" s="62"/>
      <c r="H137" s="17"/>
      <c r="I137" s="5"/>
      <c r="J137" s="5"/>
      <c r="K137" s="5"/>
      <c r="L137" s="5"/>
      <c r="M137" s="5"/>
      <c r="N137" s="5"/>
      <c r="O137" s="5"/>
      <c r="P137" s="50"/>
      <c r="Q137" s="36"/>
      <c r="R137" s="5"/>
      <c r="S137" s="5"/>
      <c r="T137" s="5"/>
      <c r="U137" s="5"/>
      <c r="V137" s="82"/>
      <c r="W137" s="82"/>
      <c r="X137" s="5"/>
      <c r="Y137" s="51"/>
      <c r="Z137" s="51"/>
      <c r="AA137" s="51"/>
      <c r="AB137" s="5"/>
      <c r="AC137" s="36"/>
      <c r="AD137" s="36"/>
      <c r="AE137" s="5"/>
      <c r="AF137" s="5"/>
      <c r="AG137" s="5"/>
      <c r="AH137" s="5"/>
      <c r="AI137" s="16"/>
    </row>
    <row r="138" spans="1:35" x14ac:dyDescent="0.3">
      <c r="A138" s="1"/>
      <c r="B138" s="5"/>
      <c r="C138" s="5"/>
      <c r="D138" s="130" t="s">
        <v>143</v>
      </c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5"/>
      <c r="AF138" s="5"/>
      <c r="AG138" s="5"/>
      <c r="AH138" s="5"/>
      <c r="AI138" s="16"/>
    </row>
    <row r="139" spans="1:35" x14ac:dyDescent="0.3">
      <c r="A139" s="1"/>
      <c r="B139" s="5"/>
      <c r="C139" s="5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1"/>
      <c r="AC139" s="131"/>
      <c r="AD139" s="131"/>
      <c r="AE139" s="5"/>
      <c r="AF139" s="5"/>
      <c r="AG139" s="5"/>
      <c r="AH139" s="5"/>
      <c r="AI139" s="16"/>
    </row>
    <row r="140" spans="1:35" x14ac:dyDescent="0.3">
      <c r="A140" s="1"/>
      <c r="B140" s="5"/>
      <c r="C140" s="5"/>
      <c r="D140" s="17"/>
      <c r="E140" s="17"/>
      <c r="F140" s="62"/>
      <c r="G140" s="62"/>
      <c r="H140" s="17"/>
      <c r="I140" s="5"/>
      <c r="J140" s="5"/>
      <c r="K140" s="5"/>
      <c r="L140" s="5"/>
      <c r="M140" s="5"/>
      <c r="N140" s="5"/>
      <c r="O140" s="5"/>
      <c r="P140" s="50"/>
      <c r="Q140" s="36"/>
      <c r="R140" s="5"/>
      <c r="S140" s="5"/>
      <c r="T140" s="5"/>
      <c r="U140" s="5"/>
      <c r="V140" s="82"/>
      <c r="W140" s="82"/>
      <c r="X140" s="5"/>
      <c r="Y140" s="51"/>
      <c r="Z140" s="51"/>
      <c r="AA140" s="51"/>
      <c r="AB140" s="5"/>
      <c r="AC140" s="36"/>
      <c r="AD140" s="36"/>
      <c r="AE140" s="5"/>
      <c r="AF140" s="5"/>
      <c r="AG140" s="5"/>
      <c r="AH140" s="5"/>
      <c r="AI140" s="16"/>
    </row>
    <row r="141" spans="1:35" x14ac:dyDescent="0.3">
      <c r="A141" s="1"/>
      <c r="B141" s="5"/>
      <c r="C141" s="5"/>
      <c r="D141" s="17"/>
      <c r="E141" s="17"/>
      <c r="F141" s="62"/>
      <c r="G141" s="62"/>
      <c r="H141" s="17"/>
      <c r="I141" s="5"/>
      <c r="J141" s="5"/>
      <c r="K141" s="5"/>
      <c r="L141" s="5"/>
      <c r="M141" s="5"/>
      <c r="N141" s="5"/>
      <c r="O141" s="5"/>
      <c r="P141" s="50"/>
      <c r="Q141" s="36"/>
      <c r="R141" s="5"/>
      <c r="S141" s="5"/>
      <c r="T141" s="5"/>
      <c r="U141" s="5"/>
      <c r="V141" s="82"/>
      <c r="W141" s="82"/>
      <c r="X141" s="5"/>
      <c r="Y141" s="51"/>
      <c r="Z141" s="51"/>
      <c r="AA141" s="51"/>
      <c r="AB141" s="5"/>
      <c r="AC141" s="36"/>
      <c r="AD141" s="36"/>
      <c r="AE141" s="5"/>
      <c r="AF141" s="5"/>
      <c r="AG141" s="5"/>
      <c r="AH141" s="5"/>
      <c r="AI141" s="16"/>
    </row>
    <row r="142" spans="1:35" ht="15" thickBot="1" x14ac:dyDescent="0.35">
      <c r="A142" s="21"/>
      <c r="B142" s="22"/>
      <c r="C142" s="22"/>
      <c r="D142" s="86"/>
      <c r="E142" s="86"/>
      <c r="F142" s="87"/>
      <c r="G142" s="87"/>
      <c r="H142" s="86"/>
      <c r="I142" s="22"/>
      <c r="J142" s="22"/>
      <c r="K142" s="22"/>
      <c r="L142" s="22"/>
      <c r="M142" s="22"/>
      <c r="N142" s="22"/>
      <c r="O142" s="22"/>
      <c r="P142" s="83"/>
      <c r="Q142" s="88"/>
      <c r="R142" s="22"/>
      <c r="S142" s="22"/>
      <c r="T142" s="22"/>
      <c r="U142" s="22"/>
      <c r="V142" s="89"/>
      <c r="W142" s="89"/>
      <c r="X142" s="22"/>
      <c r="Y142" s="90"/>
      <c r="Z142" s="90"/>
      <c r="AA142" s="90"/>
      <c r="AB142" s="22"/>
      <c r="AC142" s="88"/>
      <c r="AD142" s="88"/>
      <c r="AE142" s="22"/>
      <c r="AF142" s="22"/>
      <c r="AG142" s="22"/>
      <c r="AH142" s="22"/>
      <c r="AI142" s="23"/>
    </row>
  </sheetData>
  <mergeCells count="186">
    <mergeCell ref="D138:AD139"/>
    <mergeCell ref="P107:Q107"/>
    <mergeCell ref="D88:E88"/>
    <mergeCell ref="P88:Q88"/>
    <mergeCell ref="D66:E66"/>
    <mergeCell ref="J66:L66"/>
    <mergeCell ref="V66:X66"/>
    <mergeCell ref="C106:F106"/>
    <mergeCell ref="J105:L105"/>
    <mergeCell ref="O106:R106"/>
    <mergeCell ref="T106:U106"/>
    <mergeCell ref="AB66:AC66"/>
    <mergeCell ref="AB73:AC73"/>
    <mergeCell ref="AA87:AD87"/>
    <mergeCell ref="J86:L86"/>
    <mergeCell ref="J82:L82"/>
    <mergeCell ref="AB70:AC70"/>
    <mergeCell ref="D71:E71"/>
    <mergeCell ref="T71:U71"/>
    <mergeCell ref="P70:Q70"/>
    <mergeCell ref="J70:L70"/>
    <mergeCell ref="V70:X70"/>
    <mergeCell ref="O71:R71"/>
    <mergeCell ref="AA71:AD71"/>
    <mergeCell ref="AE30:AE32"/>
    <mergeCell ref="X27:Z27"/>
    <mergeCell ref="X35:Z35"/>
    <mergeCell ref="J37:L37"/>
    <mergeCell ref="X37:Z37"/>
    <mergeCell ref="Q37:S37"/>
    <mergeCell ref="C37:E37"/>
    <mergeCell ref="AE37:AG37"/>
    <mergeCell ref="AD44:AE44"/>
    <mergeCell ref="L44:M44"/>
    <mergeCell ref="O44:P44"/>
    <mergeCell ref="R44:S44"/>
    <mergeCell ref="Q30:Q32"/>
    <mergeCell ref="S30:S32"/>
    <mergeCell ref="N52:O52"/>
    <mergeCell ref="N56:O56"/>
    <mergeCell ref="N57:O57"/>
    <mergeCell ref="N51:O51"/>
    <mergeCell ref="L45:M45"/>
    <mergeCell ref="O45:P45"/>
    <mergeCell ref="R45:S45"/>
    <mergeCell ref="U45:V45"/>
    <mergeCell ref="N50:O50"/>
    <mergeCell ref="N55:O55"/>
    <mergeCell ref="E50:F50"/>
    <mergeCell ref="G50:H50"/>
    <mergeCell ref="AH35:AH37"/>
    <mergeCell ref="AH25:AH27"/>
    <mergeCell ref="J30:L32"/>
    <mergeCell ref="X30:Z32"/>
    <mergeCell ref="J104:L104"/>
    <mergeCell ref="P104:Q104"/>
    <mergeCell ref="D105:E105"/>
    <mergeCell ref="O105:R105"/>
    <mergeCell ref="AA105:AD105"/>
    <mergeCell ref="J101:L101"/>
    <mergeCell ref="D86:E86"/>
    <mergeCell ref="J85:L85"/>
    <mergeCell ref="P85:Q85"/>
    <mergeCell ref="O86:R86"/>
    <mergeCell ref="AA86:AD86"/>
    <mergeCell ref="C87:F87"/>
    <mergeCell ref="O87:R87"/>
    <mergeCell ref="T87:U87"/>
    <mergeCell ref="AC48:AD48"/>
    <mergeCell ref="J35:L35"/>
    <mergeCell ref="J27:L27"/>
    <mergeCell ref="E30:E32"/>
    <mergeCell ref="V71:X71"/>
    <mergeCell ref="D70:E70"/>
    <mergeCell ref="P72:Q72"/>
    <mergeCell ref="AB72:AC72"/>
    <mergeCell ref="M72:N72"/>
    <mergeCell ref="S72:T72"/>
    <mergeCell ref="AA106:AD106"/>
    <mergeCell ref="U79:V79"/>
    <mergeCell ref="U80:V80"/>
    <mergeCell ref="D85:E85"/>
    <mergeCell ref="U94:V94"/>
    <mergeCell ref="U95:V95"/>
    <mergeCell ref="D90:F90"/>
    <mergeCell ref="D104:E104"/>
    <mergeCell ref="U78:V78"/>
    <mergeCell ref="D73:E73"/>
    <mergeCell ref="AA45:AB45"/>
    <mergeCell ref="AD45:AE45"/>
    <mergeCell ref="P66:Q66"/>
    <mergeCell ref="X50:Y50"/>
    <mergeCell ref="AC50:AD50"/>
    <mergeCell ref="U51:V51"/>
    <mergeCell ref="X51:Y51"/>
    <mergeCell ref="U52:V52"/>
    <mergeCell ref="W52:X52"/>
    <mergeCell ref="U50:V50"/>
    <mergeCell ref="AD46:AE46"/>
    <mergeCell ref="AD47:AE47"/>
    <mergeCell ref="U63:V63"/>
    <mergeCell ref="U62:V62"/>
    <mergeCell ref="X9:Z9"/>
    <mergeCell ref="X10:Z10"/>
    <mergeCell ref="X11:Z11"/>
    <mergeCell ref="X12:Z12"/>
    <mergeCell ref="X13:Z13"/>
    <mergeCell ref="X14:Z14"/>
    <mergeCell ref="X15:Z15"/>
    <mergeCell ref="Q24:S24"/>
    <mergeCell ref="L93:M93"/>
    <mergeCell ref="O93:P93"/>
    <mergeCell ref="R93:S93"/>
    <mergeCell ref="U93:V93"/>
    <mergeCell ref="X45:Y45"/>
    <mergeCell ref="J67:L67"/>
    <mergeCell ref="V67:X67"/>
    <mergeCell ref="O62:P62"/>
    <mergeCell ref="R62:S62"/>
    <mergeCell ref="U64:V64"/>
    <mergeCell ref="L78:M78"/>
    <mergeCell ref="O78:P78"/>
    <mergeCell ref="R78:S78"/>
    <mergeCell ref="K22:L22"/>
    <mergeCell ref="N22:O22"/>
    <mergeCell ref="J71:L71"/>
    <mergeCell ref="F119:G119"/>
    <mergeCell ref="F120:G120"/>
    <mergeCell ref="F121:G121"/>
    <mergeCell ref="F125:G125"/>
    <mergeCell ref="F126:G126"/>
    <mergeCell ref="B30:B31"/>
    <mergeCell ref="K19:L19"/>
    <mergeCell ref="K20:L20"/>
    <mergeCell ref="K21:L21"/>
    <mergeCell ref="L62:M62"/>
    <mergeCell ref="L113:N113"/>
    <mergeCell ref="L114:N114"/>
    <mergeCell ref="D107:E107"/>
    <mergeCell ref="G51:H51"/>
    <mergeCell ref="E51:F51"/>
    <mergeCell ref="E56:F56"/>
    <mergeCell ref="G56:H56"/>
    <mergeCell ref="E57:F57"/>
    <mergeCell ref="G57:H57"/>
    <mergeCell ref="E52:F52"/>
    <mergeCell ref="G52:H52"/>
    <mergeCell ref="E55:F55"/>
    <mergeCell ref="G55:H55"/>
    <mergeCell ref="C72:F72"/>
    <mergeCell ref="AE125:AF125"/>
    <mergeCell ref="AE127:AF127"/>
    <mergeCell ref="V126:W126"/>
    <mergeCell ref="Z126:AA126"/>
    <mergeCell ref="V129:W129"/>
    <mergeCell ref="Z129:AA129"/>
    <mergeCell ref="F129:G129"/>
    <mergeCell ref="F132:G132"/>
    <mergeCell ref="P119:Q119"/>
    <mergeCell ref="P120:Q120"/>
    <mergeCell ref="P121:Q121"/>
    <mergeCell ref="X119:Y119"/>
    <mergeCell ref="X120:Y120"/>
    <mergeCell ref="X121:Y121"/>
    <mergeCell ref="AC119:AD119"/>
    <mergeCell ref="AC120:AD120"/>
    <mergeCell ref="AC121:AD121"/>
    <mergeCell ref="P122:Q122"/>
    <mergeCell ref="X122:Y122"/>
    <mergeCell ref="AC122:AD122"/>
    <mergeCell ref="P129:Q129"/>
    <mergeCell ref="AC129:AD129"/>
    <mergeCell ref="P132:Q132"/>
    <mergeCell ref="AC132:AD132"/>
    <mergeCell ref="V132:W132"/>
    <mergeCell ref="Z132:AA132"/>
    <mergeCell ref="P134:Q134"/>
    <mergeCell ref="V134:W134"/>
    <mergeCell ref="Z134:AA134"/>
    <mergeCell ref="AC134:AD134"/>
    <mergeCell ref="AC126:AD126"/>
    <mergeCell ref="V125:W125"/>
    <mergeCell ref="Z125:AA125"/>
    <mergeCell ref="P125:Q125"/>
    <mergeCell ref="AC125:AD125"/>
    <mergeCell ref="P126:Q126"/>
  </mergeCells>
  <printOptions horizontalCentered="1"/>
  <pageMargins left="0.31496062992125984" right="0.31496062992125984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view="pageBreakPreview" zoomScaleNormal="100" zoomScaleSheetLayoutView="100" workbookViewId="0">
      <selection activeCell="B71" sqref="B71"/>
    </sheetView>
  </sheetViews>
  <sheetFormatPr defaultRowHeight="14.4" x14ac:dyDescent="0.3"/>
  <cols>
    <col min="1" max="1" width="7.6640625" customWidth="1"/>
    <col min="2" max="2" width="7.88671875" customWidth="1"/>
    <col min="3" max="3" width="7.6640625" customWidth="1"/>
    <col min="4" max="4" width="7.109375" customWidth="1"/>
    <col min="5" max="5" width="8.5546875" customWidth="1"/>
    <col min="6" max="6" width="9.109375" customWidth="1"/>
    <col min="7" max="7" width="3.33203125" customWidth="1"/>
    <col min="8" max="8" width="7.6640625" customWidth="1"/>
    <col min="9" max="9" width="9.441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x14ac:dyDescent="0.3">
      <c r="A1" s="63" t="s">
        <v>144</v>
      </c>
    </row>
    <row r="2" spans="1:18" ht="15" customHeight="1" x14ac:dyDescent="0.3">
      <c r="A2" s="63" t="s">
        <v>145</v>
      </c>
    </row>
    <row r="3" spans="1:18" x14ac:dyDescent="0.3">
      <c r="A3" s="63" t="s">
        <v>71</v>
      </c>
    </row>
    <row r="4" spans="1:18" ht="14.25" customHeight="1" x14ac:dyDescent="0.3">
      <c r="A4" s="64" t="s">
        <v>126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8" ht="1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8" ht="14.25" customHeight="1" x14ac:dyDescent="0.35">
      <c r="A6" s="137" t="s">
        <v>131</v>
      </c>
      <c r="B6" s="137"/>
      <c r="C6" s="137"/>
      <c r="D6" s="137"/>
      <c r="E6" s="137"/>
      <c r="F6" s="137"/>
      <c r="G6" s="67"/>
      <c r="H6" s="137" t="s">
        <v>132</v>
      </c>
      <c r="I6" s="137"/>
      <c r="J6" s="137"/>
      <c r="K6" s="137"/>
      <c r="L6" s="137"/>
      <c r="M6" s="137"/>
    </row>
    <row r="7" spans="1:18" ht="14.25" customHeight="1" x14ac:dyDescent="0.3">
      <c r="A7" s="68" t="s">
        <v>85</v>
      </c>
      <c r="B7" s="68">
        <f>Plan1!X9</f>
        <v>35</v>
      </c>
      <c r="C7" s="68" t="s">
        <v>86</v>
      </c>
      <c r="D7" s="68" t="s">
        <v>87</v>
      </c>
      <c r="E7" s="69">
        <f>0.85*B7/10/B9</f>
        <v>2.125</v>
      </c>
      <c r="F7" s="68" t="s">
        <v>88</v>
      </c>
      <c r="G7" s="67"/>
      <c r="H7" s="68" t="s">
        <v>85</v>
      </c>
      <c r="I7" s="68">
        <f>B7</f>
        <v>35</v>
      </c>
      <c r="J7" s="68" t="s">
        <v>86</v>
      </c>
      <c r="K7" s="68" t="s">
        <v>87</v>
      </c>
      <c r="L7" s="69">
        <f>0.85*I7/10/I9</f>
        <v>2.125</v>
      </c>
      <c r="M7" s="68" t="s">
        <v>88</v>
      </c>
      <c r="R7" s="5"/>
    </row>
    <row r="8" spans="1:18" ht="14.25" customHeight="1" x14ac:dyDescent="0.3">
      <c r="A8" s="68" t="s">
        <v>89</v>
      </c>
      <c r="B8" s="68">
        <f>Plan1!X10/10</f>
        <v>50</v>
      </c>
      <c r="C8" s="68" t="s">
        <v>88</v>
      </c>
      <c r="D8" s="68" t="s">
        <v>90</v>
      </c>
      <c r="E8" s="69">
        <f>B8/B10</f>
        <v>43.478260869565219</v>
      </c>
      <c r="F8" s="68" t="s">
        <v>88</v>
      </c>
      <c r="G8" s="67"/>
      <c r="H8" s="68" t="s">
        <v>89</v>
      </c>
      <c r="I8" s="68">
        <f>B8</f>
        <v>50</v>
      </c>
      <c r="J8" s="68" t="s">
        <v>88</v>
      </c>
      <c r="K8" s="68" t="s">
        <v>90</v>
      </c>
      <c r="L8" s="69">
        <f>I8/I10</f>
        <v>43.478260869565219</v>
      </c>
      <c r="M8" s="68" t="s">
        <v>88</v>
      </c>
      <c r="R8" s="5"/>
    </row>
    <row r="9" spans="1:18" ht="14.25" customHeight="1" x14ac:dyDescent="0.25">
      <c r="A9" s="68" t="s">
        <v>91</v>
      </c>
      <c r="B9" s="68">
        <v>1.4</v>
      </c>
      <c r="C9" s="68"/>
      <c r="D9" s="68" t="s">
        <v>92</v>
      </c>
      <c r="E9" s="68">
        <f>B11*B16*100</f>
        <v>486.07919750806838</v>
      </c>
      <c r="F9" s="68" t="s">
        <v>93</v>
      </c>
      <c r="G9" s="67"/>
      <c r="H9" s="68" t="s">
        <v>91</v>
      </c>
      <c r="I9" s="68">
        <v>1.4</v>
      </c>
      <c r="J9" s="68"/>
      <c r="K9" s="68" t="s">
        <v>92</v>
      </c>
      <c r="L9" s="68">
        <f>I11*I16*100</f>
        <v>130.65808829016873</v>
      </c>
      <c r="M9" s="68" t="s">
        <v>93</v>
      </c>
      <c r="R9" s="5"/>
    </row>
    <row r="10" spans="1:18" ht="14.25" customHeight="1" x14ac:dyDescent="0.25">
      <c r="A10" s="68" t="s">
        <v>94</v>
      </c>
      <c r="B10" s="68">
        <v>1.1499999999999999</v>
      </c>
      <c r="C10" s="68"/>
      <c r="D10" s="68" t="s">
        <v>95</v>
      </c>
      <c r="E10" s="70">
        <f>SQRT(E9/E7/B12/B15)</f>
        <v>2.4664943668957089</v>
      </c>
      <c r="F10" s="68" t="s">
        <v>96</v>
      </c>
      <c r="G10" s="67"/>
      <c r="H10" s="68" t="s">
        <v>94</v>
      </c>
      <c r="I10" s="68">
        <v>1.1499999999999999</v>
      </c>
      <c r="J10" s="68"/>
      <c r="K10" s="68" t="s">
        <v>95</v>
      </c>
      <c r="L10" s="70">
        <f>SQRT(L9/L7/I12/I15)</f>
        <v>1.2787768340747798</v>
      </c>
      <c r="M10" s="68" t="s">
        <v>96</v>
      </c>
      <c r="R10" s="5"/>
    </row>
    <row r="11" spans="1:18" ht="14.25" customHeight="1" x14ac:dyDescent="0.25">
      <c r="A11" s="68" t="s">
        <v>97</v>
      </c>
      <c r="B11" s="68">
        <v>1.4</v>
      </c>
      <c r="C11" s="68"/>
      <c r="D11" s="68" t="s">
        <v>98</v>
      </c>
      <c r="E11" s="68">
        <f>B13-B14</f>
        <v>15</v>
      </c>
      <c r="F11" s="68" t="s">
        <v>96</v>
      </c>
      <c r="G11" s="67"/>
      <c r="H11" s="68" t="s">
        <v>97</v>
      </c>
      <c r="I11" s="68">
        <v>1.4</v>
      </c>
      <c r="J11" s="68"/>
      <c r="K11" s="68" t="s">
        <v>98</v>
      </c>
      <c r="L11" s="68">
        <f>I13-I14</f>
        <v>15</v>
      </c>
      <c r="M11" s="68" t="s">
        <v>96</v>
      </c>
      <c r="R11" s="5"/>
    </row>
    <row r="12" spans="1:18" ht="14.25" customHeight="1" x14ac:dyDescent="0.25">
      <c r="A12" s="68" t="s">
        <v>99</v>
      </c>
      <c r="B12" s="69">
        <v>100</v>
      </c>
      <c r="C12" s="68" t="s">
        <v>96</v>
      </c>
      <c r="D12" s="68" t="s">
        <v>100</v>
      </c>
      <c r="E12" s="71">
        <f>E9/E7/B12/E11^2</f>
        <v>1.0166362300822344E-2</v>
      </c>
      <c r="F12" s="68"/>
      <c r="G12" s="67"/>
      <c r="H12" s="68" t="s">
        <v>99</v>
      </c>
      <c r="I12" s="68">
        <v>100</v>
      </c>
      <c r="J12" s="68" t="s">
        <v>96</v>
      </c>
      <c r="K12" s="68" t="s">
        <v>100</v>
      </c>
      <c r="L12" s="71">
        <f>L9/L7/I12/L11^2</f>
        <v>2.7327181864610457E-3</v>
      </c>
      <c r="M12" s="68"/>
      <c r="R12" s="5"/>
    </row>
    <row r="13" spans="1:18" ht="14.25" customHeight="1" x14ac:dyDescent="0.25">
      <c r="A13" s="68" t="s">
        <v>101</v>
      </c>
      <c r="B13" s="69">
        <f>Plan1!K19*100</f>
        <v>20</v>
      </c>
      <c r="C13" s="68" t="s">
        <v>96</v>
      </c>
      <c r="D13" s="68" t="s">
        <v>102</v>
      </c>
      <c r="E13" s="71">
        <f>IF(E12&gt;B15,B15,E12)</f>
        <v>1.0166362300822344E-2</v>
      </c>
      <c r="F13" s="68"/>
      <c r="G13" s="67"/>
      <c r="H13" s="68" t="s">
        <v>101</v>
      </c>
      <c r="I13" s="69">
        <f>B13</f>
        <v>20</v>
      </c>
      <c r="J13" s="68" t="s">
        <v>96</v>
      </c>
      <c r="K13" s="68" t="s">
        <v>102</v>
      </c>
      <c r="L13" s="71">
        <f>IF(L12&gt;I15,I15,L12)</f>
        <v>2.7327181864610457E-3</v>
      </c>
      <c r="M13" s="68"/>
      <c r="R13" s="5"/>
    </row>
    <row r="14" spans="1:18" ht="14.25" customHeight="1" x14ac:dyDescent="0.35">
      <c r="A14" s="68" t="s">
        <v>103</v>
      </c>
      <c r="B14" s="69">
        <v>5</v>
      </c>
      <c r="C14" s="68"/>
      <c r="D14" s="68" t="s">
        <v>104</v>
      </c>
      <c r="E14" s="69">
        <f>E7*B12*E11/E8*(1-SQRT(1-2*E13))</f>
        <v>0.74914905291205613</v>
      </c>
      <c r="F14" s="68" t="s">
        <v>105</v>
      </c>
      <c r="G14" s="67"/>
      <c r="H14" s="68" t="s">
        <v>103</v>
      </c>
      <c r="I14" s="69">
        <f>B14</f>
        <v>5</v>
      </c>
      <c r="J14" s="68"/>
      <c r="K14" s="68" t="s">
        <v>104</v>
      </c>
      <c r="L14" s="69">
        <f>L7*I12*L11/L8*(1-SQRT(1-2*L13))</f>
        <v>0.20061689232616653</v>
      </c>
      <c r="M14" s="68" t="s">
        <v>105</v>
      </c>
      <c r="R14" s="5"/>
    </row>
    <row r="15" spans="1:18" ht="14.25" customHeight="1" x14ac:dyDescent="0.35">
      <c r="A15" s="68" t="s">
        <v>106</v>
      </c>
      <c r="B15" s="68">
        <v>0.376</v>
      </c>
      <c r="C15" s="68"/>
      <c r="D15" s="68" t="s">
        <v>107</v>
      </c>
      <c r="E15" s="69">
        <f>E7*B12*E11/E8*(E12-E13)/(1-B14/E11)</f>
        <v>0</v>
      </c>
      <c r="F15" s="68" t="s">
        <v>105</v>
      </c>
      <c r="G15" s="67"/>
      <c r="H15" s="68" t="s">
        <v>106</v>
      </c>
      <c r="I15" s="68">
        <v>0.376</v>
      </c>
      <c r="J15" s="68"/>
      <c r="K15" s="68" t="s">
        <v>107</v>
      </c>
      <c r="L15" s="69">
        <f>L7*I12*L11/L8*(L12-L13)/(1-I14/L11)</f>
        <v>0</v>
      </c>
      <c r="M15" s="68" t="s">
        <v>105</v>
      </c>
      <c r="R15" s="5"/>
    </row>
    <row r="16" spans="1:18" ht="14.25" customHeight="1" x14ac:dyDescent="0.35">
      <c r="A16" s="68" t="s">
        <v>108</v>
      </c>
      <c r="B16" s="69">
        <f>Plan1!F119</f>
        <v>3.4719942679147739</v>
      </c>
      <c r="C16" s="68" t="s">
        <v>109</v>
      </c>
      <c r="D16" s="72" t="s">
        <v>110</v>
      </c>
      <c r="E16" s="73">
        <f>E14+E15</f>
        <v>0.74914905291205613</v>
      </c>
      <c r="F16" s="72" t="s">
        <v>105</v>
      </c>
      <c r="G16" s="67"/>
      <c r="H16" s="68" t="s">
        <v>108</v>
      </c>
      <c r="I16" s="69">
        <f>Plan1!F120</f>
        <v>0.93327205921549106</v>
      </c>
      <c r="J16" s="68" t="s">
        <v>109</v>
      </c>
      <c r="K16" s="72" t="s">
        <v>110</v>
      </c>
      <c r="L16" s="73">
        <f>L14+L15</f>
        <v>0.20061689232616653</v>
      </c>
      <c r="M16" s="72" t="s">
        <v>105</v>
      </c>
      <c r="R16" s="5"/>
    </row>
    <row r="17" spans="1:13" ht="15.6" x14ac:dyDescent="0.35">
      <c r="A17" s="68"/>
      <c r="B17" s="68"/>
      <c r="C17" s="68"/>
      <c r="D17" s="72" t="s">
        <v>111</v>
      </c>
      <c r="E17" s="73">
        <f>E15</f>
        <v>0</v>
      </c>
      <c r="F17" s="72" t="s">
        <v>105</v>
      </c>
      <c r="G17" s="67"/>
      <c r="H17" s="68"/>
      <c r="I17" s="68"/>
      <c r="J17" s="68"/>
      <c r="K17" s="72" t="s">
        <v>111</v>
      </c>
      <c r="L17" s="73">
        <f>L15</f>
        <v>0</v>
      </c>
      <c r="M17" s="72" t="s">
        <v>105</v>
      </c>
    </row>
    <row r="18" spans="1:13" x14ac:dyDescent="0.3">
      <c r="A18" s="136" t="s">
        <v>112</v>
      </c>
      <c r="B18" s="136"/>
      <c r="C18" s="136"/>
      <c r="D18" s="136"/>
      <c r="E18" s="136"/>
      <c r="F18" s="136"/>
      <c r="G18" s="67"/>
      <c r="H18" s="136" t="s">
        <v>112</v>
      </c>
      <c r="I18" s="136"/>
      <c r="J18" s="136"/>
      <c r="K18" s="136"/>
      <c r="L18" s="136"/>
      <c r="M18" s="136"/>
    </row>
    <row r="19" spans="1:13" x14ac:dyDescent="0.3">
      <c r="A19" s="17" t="s">
        <v>113</v>
      </c>
      <c r="B19" s="17">
        <f>0.25*B12*B13</f>
        <v>500</v>
      </c>
      <c r="C19" s="17" t="s">
        <v>105</v>
      </c>
      <c r="D19" s="17" t="s">
        <v>114</v>
      </c>
      <c r="E19" s="17">
        <f>Plan1!X15</f>
        <v>0.2</v>
      </c>
      <c r="F19" s="17" t="s">
        <v>115</v>
      </c>
      <c r="G19" s="67"/>
      <c r="H19" s="17" t="s">
        <v>113</v>
      </c>
      <c r="I19" s="17">
        <f>0.25*I12*I13</f>
        <v>500</v>
      </c>
      <c r="J19" s="17" t="s">
        <v>105</v>
      </c>
      <c r="K19" s="17" t="s">
        <v>114</v>
      </c>
      <c r="L19" s="17">
        <f>E19</f>
        <v>0.2</v>
      </c>
      <c r="M19" s="17" t="s">
        <v>115</v>
      </c>
    </row>
    <row r="20" spans="1:13" x14ac:dyDescent="0.3">
      <c r="A20" s="17" t="s">
        <v>116</v>
      </c>
      <c r="B20" s="74">
        <f>E16/B19</f>
        <v>1.4982981058241122E-3</v>
      </c>
      <c r="C20" s="17"/>
      <c r="D20" s="17" t="s">
        <v>117</v>
      </c>
      <c r="E20" s="74">
        <f>E8*(B22/10)/20/B11/(B21-0.375)/B23/(E19/10)</f>
        <v>2.6290709520523188E-3</v>
      </c>
      <c r="F20" s="17"/>
      <c r="G20" s="67"/>
      <c r="H20" s="17" t="s">
        <v>116</v>
      </c>
      <c r="I20" s="74">
        <f>L16/I19</f>
        <v>4.0123378465233304E-4</v>
      </c>
      <c r="J20" s="17"/>
      <c r="K20" s="17" t="s">
        <v>117</v>
      </c>
      <c r="L20" s="74">
        <f>L8*(I22/10)/20/I11/(I21-0.375)/I23/(L19/10)</f>
        <v>2.6290709520523188E-3</v>
      </c>
      <c r="M20" s="17"/>
    </row>
    <row r="21" spans="1:13" ht="15" x14ac:dyDescent="0.25">
      <c r="A21" s="17" t="s">
        <v>118</v>
      </c>
      <c r="B21" s="17">
        <v>1.5</v>
      </c>
      <c r="C21" s="17"/>
      <c r="D21" s="17" t="s">
        <v>119</v>
      </c>
      <c r="E21" s="75">
        <f>IF(22.5*E20+SQRT((22.5*E20)^2+4*E20/B20)&lt;1,1,22.5*E20+SQRT((22.5*E20)^2+4*E20/B20))</f>
        <v>2.7091198706339168</v>
      </c>
      <c r="F21" s="17"/>
      <c r="G21" s="67"/>
      <c r="H21" s="17" t="s">
        <v>118</v>
      </c>
      <c r="I21" s="17">
        <v>1.5</v>
      </c>
      <c r="J21" s="17"/>
      <c r="K21" s="17" t="s">
        <v>119</v>
      </c>
      <c r="L21" s="75">
        <f>IF(22.5*L20+SQRT((22.5*L20)^2+4*L20/I20)&lt;1,1,22.5*L20+SQRT((22.5*L20)^2+4*L20/I20))</f>
        <v>5.1790530603678544</v>
      </c>
      <c r="M21" s="17"/>
    </row>
    <row r="22" spans="1:13" x14ac:dyDescent="0.3">
      <c r="A22" s="17" t="s">
        <v>120</v>
      </c>
      <c r="B22" s="76">
        <f>Plan1!X119</f>
        <v>8</v>
      </c>
      <c r="C22" s="17" t="s">
        <v>115</v>
      </c>
      <c r="D22" s="17" t="s">
        <v>121</v>
      </c>
      <c r="E22" s="75">
        <f>IF(SQRT(3*E20*E8/B11/(B7/100))&lt;1,1,SQRT(3*E20*E8/B11/(B7/100)))</f>
        <v>1</v>
      </c>
      <c r="F22" s="17"/>
      <c r="G22" s="67"/>
      <c r="H22" s="17" t="s">
        <v>120</v>
      </c>
      <c r="I22" s="76">
        <f>Plan1!X120</f>
        <v>8</v>
      </c>
      <c r="J22" s="17" t="s">
        <v>115</v>
      </c>
      <c r="K22" s="17" t="s">
        <v>121</v>
      </c>
      <c r="L22" s="75">
        <f>IF(SQRT(3*L20*L8/I11/(I7/100))&lt;1,1,SQRT(3*L20*L8/I11/(I7/100)))</f>
        <v>1</v>
      </c>
      <c r="M22" s="17"/>
    </row>
    <row r="23" spans="1:13" x14ac:dyDescent="0.3">
      <c r="A23" s="17" t="s">
        <v>122</v>
      </c>
      <c r="B23" s="17">
        <f>Plan1!X14*100</f>
        <v>21000</v>
      </c>
      <c r="C23" s="17" t="s">
        <v>123</v>
      </c>
      <c r="D23" s="47" t="s">
        <v>124</v>
      </c>
      <c r="E23" s="77">
        <f>IF(E21&gt;E22,E22,E21)</f>
        <v>1</v>
      </c>
      <c r="F23" s="17"/>
      <c r="G23" s="67"/>
      <c r="H23" s="17" t="s">
        <v>122</v>
      </c>
      <c r="I23" s="17">
        <f>B23</f>
        <v>21000</v>
      </c>
      <c r="J23" s="17" t="s">
        <v>123</v>
      </c>
      <c r="K23" s="47" t="s">
        <v>124</v>
      </c>
      <c r="L23" s="77">
        <f>IF(L21&gt;L22,L22,L21)</f>
        <v>1</v>
      </c>
      <c r="M23" s="17"/>
    </row>
    <row r="24" spans="1:13" ht="18" x14ac:dyDescent="0.35">
      <c r="A24" s="17"/>
      <c r="B24" s="17"/>
      <c r="C24" s="17"/>
      <c r="D24" s="47" t="s">
        <v>125</v>
      </c>
      <c r="E24" s="77">
        <f>E23*E16</f>
        <v>0.74914905291205613</v>
      </c>
      <c r="F24" s="17"/>
      <c r="G24" s="67"/>
      <c r="H24" s="17"/>
      <c r="I24" s="17"/>
      <c r="J24" s="17"/>
      <c r="K24" s="47" t="s">
        <v>125</v>
      </c>
      <c r="L24" s="77">
        <f>L23*L16</f>
        <v>0.20061689232616653</v>
      </c>
      <c r="M24" s="17"/>
    </row>
    <row r="25" spans="1:13" ht="18" x14ac:dyDescent="0.35">
      <c r="A25" s="137" t="s">
        <v>133</v>
      </c>
      <c r="B25" s="137"/>
      <c r="C25" s="137"/>
      <c r="D25" s="137"/>
      <c r="E25" s="137"/>
      <c r="F25" s="137"/>
      <c r="G25" s="67"/>
      <c r="H25" s="137" t="s">
        <v>134</v>
      </c>
      <c r="I25" s="137"/>
      <c r="J25" s="137"/>
      <c r="K25" s="137"/>
      <c r="L25" s="137"/>
      <c r="M25" s="137"/>
    </row>
    <row r="26" spans="1:13" x14ac:dyDescent="0.3">
      <c r="A26" s="68" t="s">
        <v>85</v>
      </c>
      <c r="B26" s="68">
        <f>B7</f>
        <v>35</v>
      </c>
      <c r="C26" s="68" t="s">
        <v>86</v>
      </c>
      <c r="D26" s="68" t="s">
        <v>87</v>
      </c>
      <c r="E26" s="69">
        <f>0.85*B26/10/B28</f>
        <v>2.125</v>
      </c>
      <c r="F26" s="68" t="s">
        <v>88</v>
      </c>
      <c r="G26" s="67"/>
      <c r="H26" s="68" t="s">
        <v>85</v>
      </c>
      <c r="I26" s="68">
        <f>B7</f>
        <v>35</v>
      </c>
      <c r="J26" s="68" t="s">
        <v>86</v>
      </c>
      <c r="K26" s="68" t="s">
        <v>87</v>
      </c>
      <c r="L26" s="69">
        <f>0.85*I26/10/I28</f>
        <v>2.125</v>
      </c>
      <c r="M26" s="68" t="s">
        <v>88</v>
      </c>
    </row>
    <row r="27" spans="1:13" x14ac:dyDescent="0.3">
      <c r="A27" s="68" t="s">
        <v>89</v>
      </c>
      <c r="B27" s="68">
        <f>B8</f>
        <v>50</v>
      </c>
      <c r="C27" s="68" t="s">
        <v>88</v>
      </c>
      <c r="D27" s="68" t="s">
        <v>90</v>
      </c>
      <c r="E27" s="69">
        <f>B27/B29</f>
        <v>43.478260869565219</v>
      </c>
      <c r="F27" s="68" t="s">
        <v>88</v>
      </c>
      <c r="G27" s="67"/>
      <c r="H27" s="68" t="s">
        <v>89</v>
      </c>
      <c r="I27" s="68">
        <f>B8</f>
        <v>50</v>
      </c>
      <c r="J27" s="68" t="s">
        <v>88</v>
      </c>
      <c r="K27" s="68" t="s">
        <v>90</v>
      </c>
      <c r="L27" s="69">
        <f>I27/I29</f>
        <v>43.478260869565219</v>
      </c>
      <c r="M27" s="68" t="s">
        <v>88</v>
      </c>
    </row>
    <row r="28" spans="1:13" ht="15" x14ac:dyDescent="0.25">
      <c r="A28" s="68" t="s">
        <v>91</v>
      </c>
      <c r="B28" s="68">
        <v>1.4</v>
      </c>
      <c r="C28" s="68"/>
      <c r="D28" s="68" t="s">
        <v>92</v>
      </c>
      <c r="E28" s="68">
        <f>B30*B35*100</f>
        <v>474.41329676787456</v>
      </c>
      <c r="F28" s="68" t="s">
        <v>93</v>
      </c>
      <c r="G28" s="67"/>
      <c r="H28" s="68" t="s">
        <v>91</v>
      </c>
      <c r="I28" s="68">
        <v>1.4</v>
      </c>
      <c r="J28" s="68"/>
      <c r="K28" s="68" t="s">
        <v>92</v>
      </c>
      <c r="L28" s="68">
        <f>I30*I35*100</f>
        <v>7112.4967649395485</v>
      </c>
      <c r="M28" s="68" t="s">
        <v>93</v>
      </c>
    </row>
    <row r="29" spans="1:13" ht="15" x14ac:dyDescent="0.25">
      <c r="A29" s="68" t="s">
        <v>94</v>
      </c>
      <c r="B29" s="68">
        <v>1.1499999999999999</v>
      </c>
      <c r="C29" s="68"/>
      <c r="D29" s="68" t="s">
        <v>95</v>
      </c>
      <c r="E29" s="70">
        <f>SQRT(E28/E26/B31/B34)</f>
        <v>2.4367166833347667</v>
      </c>
      <c r="F29" s="68" t="s">
        <v>96</v>
      </c>
      <c r="G29" s="67"/>
      <c r="H29" s="68" t="s">
        <v>94</v>
      </c>
      <c r="I29" s="68">
        <v>1.1499999999999999</v>
      </c>
      <c r="J29" s="68"/>
      <c r="K29" s="68" t="s">
        <v>95</v>
      </c>
      <c r="L29" s="70">
        <f>SQRT(L28/L26/I31/I34)</f>
        <v>18.869815199255264</v>
      </c>
      <c r="M29" s="68" t="s">
        <v>96</v>
      </c>
    </row>
    <row r="30" spans="1:13" ht="15" x14ac:dyDescent="0.25">
      <c r="A30" s="68" t="s">
        <v>97</v>
      </c>
      <c r="B30" s="68">
        <v>1.4</v>
      </c>
      <c r="C30" s="68"/>
      <c r="D30" s="68" t="s">
        <v>98</v>
      </c>
      <c r="E30" s="68">
        <f>B32-B33</f>
        <v>15</v>
      </c>
      <c r="F30" s="68" t="s">
        <v>96</v>
      </c>
      <c r="G30" s="67"/>
      <c r="H30" s="68" t="s">
        <v>97</v>
      </c>
      <c r="I30" s="68">
        <v>1.4</v>
      </c>
      <c r="J30" s="68"/>
      <c r="K30" s="68" t="s">
        <v>98</v>
      </c>
      <c r="L30" s="68">
        <f>I32-I33</f>
        <v>35</v>
      </c>
      <c r="M30" s="68" t="s">
        <v>96</v>
      </c>
    </row>
    <row r="31" spans="1:13" ht="15" x14ac:dyDescent="0.25">
      <c r="A31" s="68" t="s">
        <v>99</v>
      </c>
      <c r="B31" s="69">
        <v>100</v>
      </c>
      <c r="C31" s="68" t="s">
        <v>96</v>
      </c>
      <c r="D31" s="68" t="s">
        <v>100</v>
      </c>
      <c r="E31" s="71">
        <f>E28/E26/B31/E30^2</f>
        <v>9.9223696056026066E-3</v>
      </c>
      <c r="F31" s="68"/>
      <c r="G31" s="67"/>
      <c r="H31" s="68" t="s">
        <v>99</v>
      </c>
      <c r="I31" s="69">
        <f>Plan1!K21*100</f>
        <v>25</v>
      </c>
      <c r="J31" s="68" t="s">
        <v>96</v>
      </c>
      <c r="K31" s="68" t="s">
        <v>100</v>
      </c>
      <c r="L31" s="71">
        <f>L28/L26/I31/L30^2</f>
        <v>0.10929166697626197</v>
      </c>
      <c r="M31" s="68"/>
    </row>
    <row r="32" spans="1:13" x14ac:dyDescent="0.3">
      <c r="A32" s="68" t="s">
        <v>101</v>
      </c>
      <c r="B32" s="69">
        <f>B13</f>
        <v>20</v>
      </c>
      <c r="C32" s="68" t="s">
        <v>96</v>
      </c>
      <c r="D32" s="68" t="s">
        <v>102</v>
      </c>
      <c r="E32" s="71">
        <f>IF(E31&gt;B34,B34,E31)</f>
        <v>9.9223696056026066E-3</v>
      </c>
      <c r="F32" s="68"/>
      <c r="G32" s="67"/>
      <c r="H32" s="68" t="s">
        <v>101</v>
      </c>
      <c r="I32" s="69">
        <f>Plan1!K20*100</f>
        <v>40</v>
      </c>
      <c r="J32" s="68" t="s">
        <v>96</v>
      </c>
      <c r="K32" s="68" t="s">
        <v>102</v>
      </c>
      <c r="L32" s="71">
        <f>IF(L31&gt;I34,I34,L31)</f>
        <v>0.10929166697626197</v>
      </c>
      <c r="M32" s="68"/>
    </row>
    <row r="33" spans="1:13" ht="15.6" x14ac:dyDescent="0.35">
      <c r="A33" s="68" t="s">
        <v>103</v>
      </c>
      <c r="B33" s="69">
        <f>B14</f>
        <v>5</v>
      </c>
      <c r="C33" s="68"/>
      <c r="D33" s="68" t="s">
        <v>104</v>
      </c>
      <c r="E33" s="69">
        <f>E26*B31*E30/E27*(1-SQRT(1-2*E32))</f>
        <v>0.73107891440701078</v>
      </c>
      <c r="F33" s="68" t="s">
        <v>105</v>
      </c>
      <c r="G33" s="67"/>
      <c r="H33" s="68" t="s">
        <v>103</v>
      </c>
      <c r="I33" s="69">
        <f>B14</f>
        <v>5</v>
      </c>
      <c r="J33" s="68"/>
      <c r="K33" s="68" t="s">
        <v>104</v>
      </c>
      <c r="L33" s="69">
        <f>L26*I31*L30/L27*(1-SQRT(1-2*L32))</f>
        <v>4.9617639492258148</v>
      </c>
      <c r="M33" s="68" t="s">
        <v>105</v>
      </c>
    </row>
    <row r="34" spans="1:13" ht="15.6" x14ac:dyDescent="0.35">
      <c r="A34" s="68" t="s">
        <v>106</v>
      </c>
      <c r="B34" s="68">
        <v>0.376</v>
      </c>
      <c r="C34" s="68"/>
      <c r="D34" s="68" t="s">
        <v>107</v>
      </c>
      <c r="E34" s="69">
        <f>E26*B31*E30/E27*(E31-E32)/(1-B33/E30)</f>
        <v>0</v>
      </c>
      <c r="F34" s="68" t="s">
        <v>105</v>
      </c>
      <c r="G34" s="67"/>
      <c r="H34" s="68" t="s">
        <v>106</v>
      </c>
      <c r="I34" s="68">
        <v>0.376</v>
      </c>
      <c r="J34" s="68"/>
      <c r="K34" s="68" t="s">
        <v>107</v>
      </c>
      <c r="L34" s="69">
        <f>L26*I31*L30/L27*(L31-L32)/(1-I33/L30)</f>
        <v>0</v>
      </c>
      <c r="M34" s="68" t="s">
        <v>105</v>
      </c>
    </row>
    <row r="35" spans="1:13" ht="15.6" x14ac:dyDescent="0.35">
      <c r="A35" s="68" t="s">
        <v>108</v>
      </c>
      <c r="B35" s="69">
        <f>Plan1!F121</f>
        <v>3.3886664054848188</v>
      </c>
      <c r="C35" s="68" t="s">
        <v>109</v>
      </c>
      <c r="D35" s="72" t="s">
        <v>110</v>
      </c>
      <c r="E35" s="73">
        <f>E33+E34</f>
        <v>0.73107891440701078</v>
      </c>
      <c r="F35" s="72" t="s">
        <v>105</v>
      </c>
      <c r="G35" s="67"/>
      <c r="H35" s="68" t="s">
        <v>108</v>
      </c>
      <c r="I35" s="69">
        <f>Plan1!F125</f>
        <v>50.803548320996782</v>
      </c>
      <c r="J35" s="68" t="s">
        <v>109</v>
      </c>
      <c r="K35" s="72" t="s">
        <v>110</v>
      </c>
      <c r="L35" s="73">
        <f>L33+L34</f>
        <v>4.9617639492258148</v>
      </c>
      <c r="M35" s="72" t="s">
        <v>105</v>
      </c>
    </row>
    <row r="36" spans="1:13" ht="15.6" x14ac:dyDescent="0.35">
      <c r="A36" s="68"/>
      <c r="B36" s="68"/>
      <c r="C36" s="68"/>
      <c r="D36" s="72" t="s">
        <v>111</v>
      </c>
      <c r="E36" s="73">
        <f>E34</f>
        <v>0</v>
      </c>
      <c r="F36" s="72" t="s">
        <v>105</v>
      </c>
      <c r="G36" s="67"/>
      <c r="H36" s="68"/>
      <c r="I36" s="68"/>
      <c r="J36" s="68"/>
      <c r="K36" s="72" t="s">
        <v>111</v>
      </c>
      <c r="L36" s="73">
        <f>L34</f>
        <v>0</v>
      </c>
      <c r="M36" s="72" t="s">
        <v>105</v>
      </c>
    </row>
    <row r="37" spans="1:13" x14ac:dyDescent="0.3">
      <c r="A37" s="136" t="s">
        <v>112</v>
      </c>
      <c r="B37" s="136"/>
      <c r="C37" s="136"/>
      <c r="D37" s="136"/>
      <c r="E37" s="136"/>
      <c r="F37" s="136"/>
      <c r="G37" s="67"/>
      <c r="H37" s="136" t="s">
        <v>112</v>
      </c>
      <c r="I37" s="136"/>
      <c r="J37" s="136"/>
      <c r="K37" s="136"/>
      <c r="L37" s="136"/>
      <c r="M37" s="136"/>
    </row>
    <row r="38" spans="1:13" x14ac:dyDescent="0.3">
      <c r="A38" s="17" t="s">
        <v>113</v>
      </c>
      <c r="B38" s="17">
        <f>0.25*B31*B32</f>
        <v>500</v>
      </c>
      <c r="C38" s="17" t="s">
        <v>105</v>
      </c>
      <c r="D38" s="17" t="s">
        <v>114</v>
      </c>
      <c r="E38" s="17">
        <f>E19</f>
        <v>0.2</v>
      </c>
      <c r="F38" s="17" t="s">
        <v>115</v>
      </c>
      <c r="G38" s="67"/>
      <c r="H38" s="17" t="s">
        <v>113</v>
      </c>
      <c r="I38" s="17">
        <f>0.25*I31*I32</f>
        <v>250</v>
      </c>
      <c r="J38" s="17" t="s">
        <v>105</v>
      </c>
      <c r="K38" s="17" t="s">
        <v>114</v>
      </c>
      <c r="L38" s="17">
        <f>'[1]T. PRISMÁTICO'!M15</f>
        <v>0.125</v>
      </c>
      <c r="M38" s="17" t="s">
        <v>115</v>
      </c>
    </row>
    <row r="39" spans="1:13" x14ac:dyDescent="0.3">
      <c r="A39" s="17" t="s">
        <v>116</v>
      </c>
      <c r="B39" s="74">
        <f>E35/B38</f>
        <v>1.4621578288140215E-3</v>
      </c>
      <c r="C39" s="17"/>
      <c r="D39" s="17" t="s">
        <v>117</v>
      </c>
      <c r="E39" s="74">
        <f>E27*(B41/10)/20/B30/(B40-0.375)/B42/(E38/10)</f>
        <v>2.6290709520523188E-3</v>
      </c>
      <c r="F39" s="17"/>
      <c r="G39" s="67"/>
      <c r="H39" s="17" t="s">
        <v>116</v>
      </c>
      <c r="I39" s="74">
        <f>L35/I38</f>
        <v>1.9847055796903258E-2</v>
      </c>
      <c r="J39" s="17"/>
      <c r="K39" s="17" t="s">
        <v>117</v>
      </c>
      <c r="L39" s="74">
        <f>L27*(I41/10)/20/I30/(I40-0.375)/I42/(L38/10)</f>
        <v>8.4130270465674201E-3</v>
      </c>
      <c r="M39" s="17"/>
    </row>
    <row r="40" spans="1:13" x14ac:dyDescent="0.3">
      <c r="A40" s="17" t="s">
        <v>118</v>
      </c>
      <c r="B40" s="17">
        <v>1.5</v>
      </c>
      <c r="C40" s="17"/>
      <c r="D40" s="17" t="s">
        <v>119</v>
      </c>
      <c r="E40" s="75">
        <f>IF(22.5*E39+SQRT((22.5*E39)^2+4*E39/B39)&lt;1,1,22.5*E39+SQRT((22.5*E39)^2+4*E39/B39))</f>
        <v>2.7416535556881847</v>
      </c>
      <c r="F40" s="17"/>
      <c r="G40" s="67"/>
      <c r="H40" s="17" t="s">
        <v>118</v>
      </c>
      <c r="I40" s="17">
        <v>1.5</v>
      </c>
      <c r="J40" s="17"/>
      <c r="K40" s="17" t="s">
        <v>119</v>
      </c>
      <c r="L40" s="75">
        <f>IF(22.5*L39+SQRT((22.5*L39)^2+4*L39/I39)&lt;1,1,22.5*L39+SQRT((22.5*L39)^2+4*L39/I39))</f>
        <v>1.505121244806086</v>
      </c>
      <c r="M40" s="17"/>
    </row>
    <row r="41" spans="1:13" x14ac:dyDescent="0.3">
      <c r="A41" s="17" t="s">
        <v>120</v>
      </c>
      <c r="B41" s="76">
        <f>Plan1!X121</f>
        <v>8</v>
      </c>
      <c r="C41" s="17" t="s">
        <v>115</v>
      </c>
      <c r="D41" s="17" t="s">
        <v>121</v>
      </c>
      <c r="E41" s="75">
        <f>IF(SQRT(3*E39*E27/B30/(B26/100))&lt;1,1,SQRT(3*E39*E27/B30/(B26/100)))</f>
        <v>1</v>
      </c>
      <c r="F41" s="17"/>
      <c r="G41" s="67"/>
      <c r="H41" s="17" t="s">
        <v>120</v>
      </c>
      <c r="I41" s="76">
        <f>Plan1!Z125</f>
        <v>16</v>
      </c>
      <c r="J41" s="17" t="s">
        <v>115</v>
      </c>
      <c r="K41" s="17" t="s">
        <v>121</v>
      </c>
      <c r="L41" s="75">
        <f>IF(SQRT(3*L39*I27/I30/(I26/100))&lt;1,1,SQRT(3*L39*L27/I30/(I26/100)))</f>
        <v>1.496493420961079</v>
      </c>
      <c r="M41" s="17"/>
    </row>
    <row r="42" spans="1:13" x14ac:dyDescent="0.3">
      <c r="A42" s="17" t="s">
        <v>122</v>
      </c>
      <c r="B42" s="17">
        <f>B23</f>
        <v>21000</v>
      </c>
      <c r="C42" s="17" t="s">
        <v>123</v>
      </c>
      <c r="D42" s="47" t="s">
        <v>124</v>
      </c>
      <c r="E42" s="77">
        <f>IF(E40&gt;E41,E41,E40)</f>
        <v>1</v>
      </c>
      <c r="F42" s="17"/>
      <c r="G42" s="67"/>
      <c r="H42" s="17" t="s">
        <v>122</v>
      </c>
      <c r="I42" s="17">
        <f>'[1]T. PRISMÁTICO'!M12*100</f>
        <v>21000</v>
      </c>
      <c r="J42" s="17" t="s">
        <v>123</v>
      </c>
      <c r="K42" s="47" t="s">
        <v>124</v>
      </c>
      <c r="L42" s="77">
        <f>IF(L40&gt;L41,L41,L40)</f>
        <v>1.496493420961079</v>
      </c>
      <c r="M42" s="17"/>
    </row>
    <row r="43" spans="1:13" ht="15.6" x14ac:dyDescent="0.35">
      <c r="A43" s="17"/>
      <c r="B43" s="17"/>
      <c r="C43" s="17"/>
      <c r="D43" s="47" t="s">
        <v>125</v>
      </c>
      <c r="E43" s="77">
        <f>E42*E35</f>
        <v>0.73107891440701078</v>
      </c>
      <c r="F43" s="17"/>
      <c r="G43" s="67"/>
      <c r="H43" s="17"/>
      <c r="I43" s="17"/>
      <c r="J43" s="17"/>
      <c r="K43" s="47" t="s">
        <v>125</v>
      </c>
      <c r="L43" s="77">
        <f>L42*L35</f>
        <v>7.4252471063782925</v>
      </c>
      <c r="M43" s="17"/>
    </row>
    <row r="44" spans="1:13" x14ac:dyDescent="0.3">
      <c r="A44" s="137" t="s">
        <v>136</v>
      </c>
      <c r="B44" s="137"/>
      <c r="C44" s="137"/>
      <c r="D44" s="137"/>
      <c r="E44" s="137"/>
      <c r="F44" s="137"/>
      <c r="G44" s="67"/>
      <c r="H44" s="137" t="s">
        <v>137</v>
      </c>
      <c r="I44" s="137"/>
      <c r="J44" s="137"/>
      <c r="K44" s="137"/>
      <c r="L44" s="137"/>
      <c r="M44" s="137"/>
    </row>
    <row r="45" spans="1:13" x14ac:dyDescent="0.3">
      <c r="A45" s="68" t="s">
        <v>85</v>
      </c>
      <c r="B45" s="68">
        <f>B7</f>
        <v>35</v>
      </c>
      <c r="C45" s="68" t="s">
        <v>86</v>
      </c>
      <c r="D45" s="68" t="s">
        <v>87</v>
      </c>
      <c r="E45" s="69">
        <f>0.85*B45/10/B47</f>
        <v>2.125</v>
      </c>
      <c r="F45" s="68" t="s">
        <v>88</v>
      </c>
      <c r="G45" s="67"/>
      <c r="H45" s="68" t="s">
        <v>85</v>
      </c>
      <c r="I45" s="68">
        <f>B7</f>
        <v>35</v>
      </c>
      <c r="J45" s="68" t="s">
        <v>86</v>
      </c>
      <c r="K45" s="68" t="s">
        <v>87</v>
      </c>
      <c r="L45" s="69">
        <f>0.85*I45/10/I47</f>
        <v>2.125</v>
      </c>
      <c r="M45" s="68" t="s">
        <v>88</v>
      </c>
    </row>
    <row r="46" spans="1:13" x14ac:dyDescent="0.3">
      <c r="A46" s="68" t="s">
        <v>89</v>
      </c>
      <c r="B46" s="68">
        <f>B8</f>
        <v>50</v>
      </c>
      <c r="C46" s="68" t="s">
        <v>88</v>
      </c>
      <c r="D46" s="68" t="s">
        <v>90</v>
      </c>
      <c r="E46" s="69">
        <f>B46/B48</f>
        <v>43.478260869565219</v>
      </c>
      <c r="F46" s="68" t="s">
        <v>88</v>
      </c>
      <c r="G46" s="67"/>
      <c r="H46" s="68" t="s">
        <v>89</v>
      </c>
      <c r="I46" s="68">
        <f>B8</f>
        <v>50</v>
      </c>
      <c r="J46" s="68" t="s">
        <v>88</v>
      </c>
      <c r="K46" s="68" t="s">
        <v>90</v>
      </c>
      <c r="L46" s="69">
        <f>I46/I48</f>
        <v>43.478260869565219</v>
      </c>
      <c r="M46" s="68" t="s">
        <v>88</v>
      </c>
    </row>
    <row r="47" spans="1:13" x14ac:dyDescent="0.3">
      <c r="A47" s="68" t="s">
        <v>91</v>
      </c>
      <c r="B47" s="68">
        <v>1.4</v>
      </c>
      <c r="C47" s="68"/>
      <c r="D47" s="68" t="s">
        <v>92</v>
      </c>
      <c r="E47" s="68">
        <f>B49*B54*100</f>
        <v>4000.779430278496</v>
      </c>
      <c r="F47" s="68" t="s">
        <v>93</v>
      </c>
      <c r="G47" s="67"/>
      <c r="H47" s="68" t="s">
        <v>91</v>
      </c>
      <c r="I47" s="68">
        <v>1.4</v>
      </c>
      <c r="J47" s="68"/>
      <c r="K47" s="68" t="s">
        <v>92</v>
      </c>
      <c r="L47" s="68">
        <f>I49*I54*100</f>
        <v>1471.0148289051231</v>
      </c>
      <c r="M47" s="68" t="s">
        <v>93</v>
      </c>
    </row>
    <row r="48" spans="1:13" x14ac:dyDescent="0.3">
      <c r="A48" s="68" t="s">
        <v>94</v>
      </c>
      <c r="B48" s="68">
        <v>1.1499999999999999</v>
      </c>
      <c r="C48" s="68"/>
      <c r="D48" s="68" t="s">
        <v>95</v>
      </c>
      <c r="E48" s="70">
        <f>SQRT(E47/E45/B50/B53)</f>
        <v>14.152361399441448</v>
      </c>
      <c r="F48" s="68" t="s">
        <v>96</v>
      </c>
      <c r="G48" s="67"/>
      <c r="H48" s="68" t="s">
        <v>94</v>
      </c>
      <c r="I48" s="68">
        <v>1.1499999999999999</v>
      </c>
      <c r="J48" s="68"/>
      <c r="K48" s="68" t="s">
        <v>95</v>
      </c>
      <c r="L48" s="70">
        <f>SQRT(L47/L45/I50/I53)</f>
        <v>8.5815380287527603</v>
      </c>
      <c r="M48" s="68" t="s">
        <v>96</v>
      </c>
    </row>
    <row r="49" spans="1:13" x14ac:dyDescent="0.3">
      <c r="A49" s="68" t="s">
        <v>97</v>
      </c>
      <c r="B49" s="68">
        <v>1.4</v>
      </c>
      <c r="C49" s="68"/>
      <c r="D49" s="68" t="s">
        <v>98</v>
      </c>
      <c r="E49" s="68">
        <f>B51-B52</f>
        <v>35</v>
      </c>
      <c r="F49" s="68" t="s">
        <v>96</v>
      </c>
      <c r="G49" s="67"/>
      <c r="H49" s="68" t="s">
        <v>97</v>
      </c>
      <c r="I49" s="68">
        <v>1.4</v>
      </c>
      <c r="J49" s="68"/>
      <c r="K49" s="68" t="s">
        <v>98</v>
      </c>
      <c r="L49" s="68">
        <f>I51-I52</f>
        <v>35</v>
      </c>
      <c r="M49" s="68" t="s">
        <v>96</v>
      </c>
    </row>
    <row r="50" spans="1:13" x14ac:dyDescent="0.3">
      <c r="A50" s="68" t="s">
        <v>99</v>
      </c>
      <c r="B50" s="69">
        <f>I31</f>
        <v>25</v>
      </c>
      <c r="C50" s="68" t="s">
        <v>96</v>
      </c>
      <c r="D50" s="68" t="s">
        <v>100</v>
      </c>
      <c r="E50" s="71">
        <f>E47/E45/B50/E49^2</f>
        <v>6.1476562674147361E-2</v>
      </c>
      <c r="F50" s="68"/>
      <c r="G50" s="67"/>
      <c r="H50" s="68" t="s">
        <v>99</v>
      </c>
      <c r="I50" s="69">
        <f>B50</f>
        <v>25</v>
      </c>
      <c r="J50" s="68" t="s">
        <v>96</v>
      </c>
      <c r="K50" s="68" t="s">
        <v>100</v>
      </c>
      <c r="L50" s="71">
        <f>L47/L45/I50/L49^2</f>
        <v>2.2603829303704172E-2</v>
      </c>
      <c r="M50" s="68"/>
    </row>
    <row r="51" spans="1:13" x14ac:dyDescent="0.3">
      <c r="A51" s="68" t="s">
        <v>101</v>
      </c>
      <c r="B51" s="69">
        <f>I32</f>
        <v>40</v>
      </c>
      <c r="C51" s="68" t="s">
        <v>96</v>
      </c>
      <c r="D51" s="68" t="s">
        <v>102</v>
      </c>
      <c r="E51" s="71">
        <f>IF(E50&gt;B53,B53,E50)</f>
        <v>6.1476562674147361E-2</v>
      </c>
      <c r="F51" s="68"/>
      <c r="G51" s="67"/>
      <c r="H51" s="68" t="s">
        <v>101</v>
      </c>
      <c r="I51" s="69">
        <f>B51</f>
        <v>40</v>
      </c>
      <c r="J51" s="68" t="s">
        <v>96</v>
      </c>
      <c r="K51" s="68" t="s">
        <v>102</v>
      </c>
      <c r="L51" s="71">
        <f>IF(L50&gt;I53,I53,L50)</f>
        <v>2.2603829303704172E-2</v>
      </c>
      <c r="M51" s="68"/>
    </row>
    <row r="52" spans="1:13" ht="15.6" x14ac:dyDescent="0.35">
      <c r="A52" s="68" t="s">
        <v>103</v>
      </c>
      <c r="B52" s="69">
        <f>I33</f>
        <v>5</v>
      </c>
      <c r="C52" s="68"/>
      <c r="D52" s="68" t="s">
        <v>104</v>
      </c>
      <c r="E52" s="69">
        <f>E45*B50*E49/E46*(1-SQRT(1-2*E51))</f>
        <v>2.7152832687795998</v>
      </c>
      <c r="F52" s="68" t="s">
        <v>105</v>
      </c>
      <c r="G52" s="67"/>
      <c r="H52" s="68" t="s">
        <v>103</v>
      </c>
      <c r="I52" s="69">
        <f>I33</f>
        <v>5</v>
      </c>
      <c r="J52" s="68" t="s">
        <v>96</v>
      </c>
      <c r="K52" s="68" t="s">
        <v>104</v>
      </c>
      <c r="L52" s="69">
        <f>L45*I50*L49/L46*(1-SQRT(1-2*L51))</f>
        <v>0.9778462313997679</v>
      </c>
      <c r="M52" s="68" t="s">
        <v>105</v>
      </c>
    </row>
    <row r="53" spans="1:13" ht="15.6" x14ac:dyDescent="0.35">
      <c r="A53" s="68" t="s">
        <v>106</v>
      </c>
      <c r="B53" s="68">
        <v>0.376</v>
      </c>
      <c r="C53" s="68"/>
      <c r="D53" s="68" t="s">
        <v>107</v>
      </c>
      <c r="E53" s="69">
        <f>E45*B50*E49/E46*(E50-E51)/(1-B52/E49)</f>
        <v>0</v>
      </c>
      <c r="F53" s="68" t="s">
        <v>105</v>
      </c>
      <c r="G53" s="67"/>
      <c r="H53" s="68" t="s">
        <v>106</v>
      </c>
      <c r="I53" s="68">
        <v>0.376</v>
      </c>
      <c r="J53" s="68"/>
      <c r="K53" s="68" t="s">
        <v>107</v>
      </c>
      <c r="L53" s="69">
        <f>L45*I50*L49/L46*(L50-L51)/(1-I52/L49)</f>
        <v>0</v>
      </c>
      <c r="M53" s="68" t="s">
        <v>105</v>
      </c>
    </row>
    <row r="54" spans="1:13" ht="15.6" x14ac:dyDescent="0.35">
      <c r="A54" s="68" t="s">
        <v>108</v>
      </c>
      <c r="B54" s="69">
        <f>Plan1!F126</f>
        <v>28.576995930560688</v>
      </c>
      <c r="C54" s="68" t="s">
        <v>109</v>
      </c>
      <c r="D54" s="72" t="s">
        <v>110</v>
      </c>
      <c r="E54" s="73">
        <f>E52+E53</f>
        <v>2.7152832687795998</v>
      </c>
      <c r="F54" s="72" t="s">
        <v>105</v>
      </c>
      <c r="G54" s="67"/>
      <c r="H54" s="68" t="s">
        <v>108</v>
      </c>
      <c r="I54" s="69">
        <f>Plan1!F129</f>
        <v>10.507248777893738</v>
      </c>
      <c r="J54" s="68" t="s">
        <v>109</v>
      </c>
      <c r="K54" s="72" t="s">
        <v>110</v>
      </c>
      <c r="L54" s="73">
        <f>L52+L53</f>
        <v>0.9778462313997679</v>
      </c>
      <c r="M54" s="72" t="s">
        <v>105</v>
      </c>
    </row>
    <row r="55" spans="1:13" ht="15.6" x14ac:dyDescent="0.35">
      <c r="A55" s="68"/>
      <c r="B55" s="69"/>
      <c r="C55" s="68"/>
      <c r="D55" s="72" t="s">
        <v>111</v>
      </c>
      <c r="E55" s="73">
        <f>E53</f>
        <v>0</v>
      </c>
      <c r="F55" s="72" t="s">
        <v>105</v>
      </c>
      <c r="G55" s="67"/>
      <c r="H55" s="68"/>
      <c r="I55" s="68"/>
      <c r="J55" s="68"/>
      <c r="K55" s="72" t="s">
        <v>111</v>
      </c>
      <c r="L55" s="73">
        <f>L53</f>
        <v>0</v>
      </c>
      <c r="M55" s="72" t="s">
        <v>105</v>
      </c>
    </row>
    <row r="56" spans="1:13" x14ac:dyDescent="0.3">
      <c r="A56" s="136" t="s">
        <v>112</v>
      </c>
      <c r="B56" s="136"/>
      <c r="C56" s="136"/>
      <c r="D56" s="136"/>
      <c r="E56" s="136"/>
      <c r="F56" s="136"/>
      <c r="G56" s="67"/>
      <c r="H56" s="136" t="s">
        <v>112</v>
      </c>
      <c r="I56" s="136"/>
      <c r="J56" s="136"/>
      <c r="K56" s="136"/>
      <c r="L56" s="136"/>
      <c r="M56" s="136"/>
    </row>
    <row r="57" spans="1:13" x14ac:dyDescent="0.3">
      <c r="A57" s="17" t="s">
        <v>113</v>
      </c>
      <c r="B57" s="17">
        <f>0.25*B50*B51</f>
        <v>250</v>
      </c>
      <c r="C57" s="17" t="s">
        <v>105</v>
      </c>
      <c r="D57" s="17" t="s">
        <v>114</v>
      </c>
      <c r="E57" s="17">
        <f>E19</f>
        <v>0.2</v>
      </c>
      <c r="F57" s="17" t="s">
        <v>115</v>
      </c>
      <c r="G57" s="67"/>
      <c r="H57" s="17" t="s">
        <v>113</v>
      </c>
      <c r="I57" s="17">
        <f>0.25*I50*I51</f>
        <v>250</v>
      </c>
      <c r="J57" s="17" t="s">
        <v>105</v>
      </c>
      <c r="K57" s="17" t="s">
        <v>114</v>
      </c>
      <c r="L57" s="17">
        <f>E19</f>
        <v>0.2</v>
      </c>
      <c r="M57" s="17" t="s">
        <v>115</v>
      </c>
    </row>
    <row r="58" spans="1:13" x14ac:dyDescent="0.3">
      <c r="A58" s="17" t="s">
        <v>116</v>
      </c>
      <c r="B58" s="74">
        <f>E54/B57</f>
        <v>1.08611330751184E-2</v>
      </c>
      <c r="C58" s="17"/>
      <c r="D58" s="17" t="s">
        <v>117</v>
      </c>
      <c r="E58" s="74">
        <f>E46*(B60/10)/20/B49/(B59-0.375)/B61/(E57/10)</f>
        <v>4.1079233625817479E-3</v>
      </c>
      <c r="F58" s="17"/>
      <c r="G58" s="67"/>
      <c r="H58" s="17" t="s">
        <v>116</v>
      </c>
      <c r="I58" s="74">
        <f>L54/I57</f>
        <v>3.9113849255990717E-3</v>
      </c>
      <c r="J58" s="17"/>
      <c r="K58" s="17" t="s">
        <v>117</v>
      </c>
      <c r="L58" s="74">
        <f>L46*(I60/10)/20/I49/(I59-0.375)/I61/(L57/10)</f>
        <v>3.2863386900653982E-3</v>
      </c>
      <c r="M58" s="17"/>
    </row>
    <row r="59" spans="1:13" x14ac:dyDescent="0.3">
      <c r="A59" s="17" t="s">
        <v>118</v>
      </c>
      <c r="B59" s="17">
        <v>1.5</v>
      </c>
      <c r="C59" s="17"/>
      <c r="D59" s="17" t="s">
        <v>119</v>
      </c>
      <c r="E59" s="75">
        <f>IF(22.5*E58+SQRT((22.5*E58)^2+4*E58/B58)&lt;1,1,22.5*E58+SQRT((22.5*E58)^2+4*E58/B58))</f>
        <v>1.3258918617737165</v>
      </c>
      <c r="F59" s="17"/>
      <c r="G59" s="67"/>
      <c r="H59" s="17" t="s">
        <v>118</v>
      </c>
      <c r="I59" s="17">
        <v>1.5</v>
      </c>
      <c r="J59" s="17"/>
      <c r="K59" s="17" t="s">
        <v>119</v>
      </c>
      <c r="L59" s="75">
        <f>IF(22.5*L58+SQRT((22.5*L58)^2+4*L58/I58)&lt;1,1,22.5*L58+SQRT((22.5*L58)^2+4*L58/I58))</f>
        <v>1.9086797760421843</v>
      </c>
      <c r="M59" s="17"/>
    </row>
    <row r="60" spans="1:13" x14ac:dyDescent="0.3">
      <c r="A60" s="17" t="s">
        <v>120</v>
      </c>
      <c r="B60" s="76">
        <f>Plan1!Z126</f>
        <v>12.5</v>
      </c>
      <c r="C60" s="17" t="s">
        <v>115</v>
      </c>
      <c r="D60" s="17" t="s">
        <v>121</v>
      </c>
      <c r="E60" s="75">
        <f>IF(SQRT(3*E58*E46/B49/(B45/100))&lt;1,1,SQRT(3*E58*E46/B49/(B45/100)))</f>
        <v>1.0457065678594315</v>
      </c>
      <c r="F60" s="17"/>
      <c r="G60" s="67"/>
      <c r="H60" s="17" t="s">
        <v>120</v>
      </c>
      <c r="I60" s="76">
        <f>Plan1!Z129</f>
        <v>10</v>
      </c>
      <c r="J60" s="17" t="s">
        <v>115</v>
      </c>
      <c r="K60" s="17" t="s">
        <v>121</v>
      </c>
      <c r="L60" s="75">
        <f>IF(SQRT(3*L58*I46/I49/(I45/100))&lt;1,1,SQRT(3*L58*L46/I49/(I45/100)))</f>
        <v>0.93530838810067418</v>
      </c>
      <c r="M60" s="17"/>
    </row>
    <row r="61" spans="1:13" x14ac:dyDescent="0.3">
      <c r="A61" s="17" t="s">
        <v>122</v>
      </c>
      <c r="B61" s="17">
        <f>B23</f>
        <v>21000</v>
      </c>
      <c r="C61" s="17" t="s">
        <v>123</v>
      </c>
      <c r="D61" s="47" t="s">
        <v>124</v>
      </c>
      <c r="E61" s="77">
        <f>IF(E59&gt;E60,E60,E59)</f>
        <v>1.0457065678594315</v>
      </c>
      <c r="F61" s="17"/>
      <c r="G61" s="67"/>
      <c r="H61" s="17" t="s">
        <v>122</v>
      </c>
      <c r="I61" s="17">
        <f>B23</f>
        <v>21000</v>
      </c>
      <c r="J61" s="17" t="s">
        <v>123</v>
      </c>
      <c r="K61" s="47" t="s">
        <v>124</v>
      </c>
      <c r="L61" s="77">
        <f>IF(L59&gt;L60,L60,L59)</f>
        <v>0.93530838810067418</v>
      </c>
      <c r="M61" s="17"/>
    </row>
    <row r="62" spans="1:13" ht="15.6" x14ac:dyDescent="0.35">
      <c r="A62" s="17"/>
      <c r="B62" s="17"/>
      <c r="C62" s="17"/>
      <c r="D62" s="47" t="s">
        <v>125</v>
      </c>
      <c r="E62" s="77">
        <f>E61*E54</f>
        <v>2.8393895477616535</v>
      </c>
      <c r="F62" s="17"/>
      <c r="G62" s="67"/>
      <c r="H62" s="17"/>
      <c r="I62" s="17"/>
      <c r="J62" s="17"/>
      <c r="K62" s="47" t="s">
        <v>125</v>
      </c>
      <c r="L62" s="77">
        <f>L61*L54</f>
        <v>0.91458778250083572</v>
      </c>
      <c r="M62" s="17"/>
    </row>
    <row r="63" spans="1:13" x14ac:dyDescent="0.3">
      <c r="A63" s="137" t="s">
        <v>138</v>
      </c>
      <c r="B63" s="137"/>
      <c r="C63" s="137"/>
      <c r="D63" s="137"/>
      <c r="E63" s="137"/>
      <c r="F63" s="137"/>
      <c r="G63" s="67"/>
      <c r="H63" s="137"/>
      <c r="I63" s="137"/>
      <c r="J63" s="137"/>
      <c r="K63" s="137"/>
      <c r="L63" s="137"/>
      <c r="M63" s="137"/>
    </row>
    <row r="64" spans="1:13" x14ac:dyDescent="0.3">
      <c r="A64" s="68" t="s">
        <v>85</v>
      </c>
      <c r="B64" s="68">
        <f>B7</f>
        <v>35</v>
      </c>
      <c r="C64" s="68" t="s">
        <v>86</v>
      </c>
      <c r="D64" s="68" t="s">
        <v>87</v>
      </c>
      <c r="E64" s="69">
        <f>0.85*B64/10/B66</f>
        <v>2.125</v>
      </c>
      <c r="F64" s="68" t="s">
        <v>88</v>
      </c>
      <c r="G64" s="67"/>
      <c r="H64" s="68" t="s">
        <v>85</v>
      </c>
      <c r="I64" s="68">
        <f>B64</f>
        <v>35</v>
      </c>
      <c r="J64" s="68" t="s">
        <v>86</v>
      </c>
      <c r="K64" s="68" t="s">
        <v>87</v>
      </c>
      <c r="L64" s="69">
        <f>0.85*I64/10/I66</f>
        <v>2.125</v>
      </c>
      <c r="M64" s="68" t="s">
        <v>88</v>
      </c>
    </row>
    <row r="65" spans="1:13" x14ac:dyDescent="0.3">
      <c r="A65" s="68" t="s">
        <v>89</v>
      </c>
      <c r="B65" s="68">
        <f>B8</f>
        <v>50</v>
      </c>
      <c r="C65" s="68" t="s">
        <v>88</v>
      </c>
      <c r="D65" s="68" t="s">
        <v>90</v>
      </c>
      <c r="E65" s="69">
        <f>B65/B67</f>
        <v>43.478260869565219</v>
      </c>
      <c r="F65" s="68" t="s">
        <v>88</v>
      </c>
      <c r="G65" s="67"/>
      <c r="H65" s="68" t="s">
        <v>89</v>
      </c>
      <c r="I65" s="68">
        <f>B8</f>
        <v>50</v>
      </c>
      <c r="J65" s="68" t="s">
        <v>88</v>
      </c>
      <c r="K65" s="68" t="s">
        <v>90</v>
      </c>
      <c r="L65" s="69">
        <f>I65/I67</f>
        <v>43.478260869565219</v>
      </c>
      <c r="M65" s="68" t="s">
        <v>88</v>
      </c>
    </row>
    <row r="66" spans="1:13" x14ac:dyDescent="0.3">
      <c r="A66" s="68" t="s">
        <v>91</v>
      </c>
      <c r="B66" s="68">
        <v>1.4</v>
      </c>
      <c r="C66" s="68"/>
      <c r="D66" s="68" t="s">
        <v>92</v>
      </c>
      <c r="E66" s="68">
        <f>B68*B73*100</f>
        <v>3643.2055467291784</v>
      </c>
      <c r="F66" s="68" t="s">
        <v>93</v>
      </c>
      <c r="G66" s="67"/>
      <c r="H66" s="68" t="s">
        <v>91</v>
      </c>
      <c r="I66" s="68">
        <v>1.4</v>
      </c>
      <c r="J66" s="68"/>
      <c r="K66" s="68" t="s">
        <v>92</v>
      </c>
      <c r="L66" s="68">
        <f>I68*I73*100</f>
        <v>885.0318749999999</v>
      </c>
      <c r="M66" s="68" t="s">
        <v>93</v>
      </c>
    </row>
    <row r="67" spans="1:13" x14ac:dyDescent="0.3">
      <c r="A67" s="68" t="s">
        <v>94</v>
      </c>
      <c r="B67" s="68">
        <v>1.1499999999999999</v>
      </c>
      <c r="C67" s="68"/>
      <c r="D67" s="68" t="s">
        <v>95</v>
      </c>
      <c r="E67" s="70">
        <f>SQRT(E66/E64/B69/B72)</f>
        <v>13.505119868582799</v>
      </c>
      <c r="F67" s="68" t="s">
        <v>96</v>
      </c>
      <c r="G67" s="67"/>
      <c r="H67" s="68" t="s">
        <v>94</v>
      </c>
      <c r="I67" s="68">
        <v>1.1499999999999999</v>
      </c>
      <c r="J67" s="68"/>
      <c r="K67" s="68" t="s">
        <v>95</v>
      </c>
      <c r="L67" s="70">
        <f>SQRT(L66/L64/I69/I72)</f>
        <v>3.3281743295626733</v>
      </c>
      <c r="M67" s="68" t="s">
        <v>96</v>
      </c>
    </row>
    <row r="68" spans="1:13" x14ac:dyDescent="0.3">
      <c r="A68" s="68" t="s">
        <v>97</v>
      </c>
      <c r="B68" s="68">
        <v>1.4</v>
      </c>
      <c r="C68" s="68"/>
      <c r="D68" s="68" t="s">
        <v>98</v>
      </c>
      <c r="E68" s="68">
        <f>B70-B71</f>
        <v>35</v>
      </c>
      <c r="F68" s="68" t="s">
        <v>96</v>
      </c>
      <c r="G68" s="67"/>
      <c r="H68" s="68" t="s">
        <v>97</v>
      </c>
      <c r="I68" s="68">
        <v>1.4</v>
      </c>
      <c r="J68" s="68"/>
      <c r="K68" s="68" t="s">
        <v>98</v>
      </c>
      <c r="L68" s="68">
        <f>I70-I71</f>
        <v>35</v>
      </c>
      <c r="M68" s="68" t="s">
        <v>96</v>
      </c>
    </row>
    <row r="69" spans="1:13" x14ac:dyDescent="0.3">
      <c r="A69" s="68" t="s">
        <v>99</v>
      </c>
      <c r="B69" s="69">
        <f>B50</f>
        <v>25</v>
      </c>
      <c r="C69" s="68" t="s">
        <v>96</v>
      </c>
      <c r="D69" s="68" t="s">
        <v>100</v>
      </c>
      <c r="E69" s="71">
        <f>E66/E64/B69/E68^2</f>
        <v>5.5982030009764081E-2</v>
      </c>
      <c r="F69" s="68"/>
      <c r="G69" s="67"/>
      <c r="H69" s="68" t="s">
        <v>99</v>
      </c>
      <c r="I69" s="69">
        <v>100</v>
      </c>
      <c r="J69" s="68" t="s">
        <v>96</v>
      </c>
      <c r="K69" s="68" t="s">
        <v>100</v>
      </c>
      <c r="L69" s="71">
        <f>L66/L64/I69/L68^2</f>
        <v>3.3998823529411766E-3</v>
      </c>
      <c r="M69" s="68"/>
    </row>
    <row r="70" spans="1:13" x14ac:dyDescent="0.3">
      <c r="A70" s="68" t="s">
        <v>101</v>
      </c>
      <c r="B70" s="69">
        <f>B51</f>
        <v>40</v>
      </c>
      <c r="C70" s="68" t="s">
        <v>96</v>
      </c>
      <c r="D70" s="68" t="s">
        <v>102</v>
      </c>
      <c r="E70" s="71">
        <f>IF(E69&gt;B72,B72,E69)</f>
        <v>5.5982030009764081E-2</v>
      </c>
      <c r="F70" s="68"/>
      <c r="G70" s="67"/>
      <c r="H70" s="68" t="s">
        <v>101</v>
      </c>
      <c r="I70" s="69">
        <f>B70</f>
        <v>40</v>
      </c>
      <c r="J70" s="68" t="s">
        <v>96</v>
      </c>
      <c r="K70" s="68" t="s">
        <v>102</v>
      </c>
      <c r="L70" s="71">
        <f>IF(L69&gt;I72,I72,L69)</f>
        <v>3.3998823529411766E-3</v>
      </c>
      <c r="M70" s="68"/>
    </row>
    <row r="71" spans="1:13" ht="15.6" x14ac:dyDescent="0.35">
      <c r="A71" s="68" t="s">
        <v>103</v>
      </c>
      <c r="B71" s="69">
        <f>B52</f>
        <v>5</v>
      </c>
      <c r="C71" s="68"/>
      <c r="D71" s="68" t="s">
        <v>104</v>
      </c>
      <c r="E71" s="69">
        <f>E64*B69*E68/E65*(1-SQRT(1-2*E70))</f>
        <v>2.4651565178622534</v>
      </c>
      <c r="F71" s="68" t="s">
        <v>105</v>
      </c>
      <c r="G71" s="67"/>
      <c r="H71" s="68" t="s">
        <v>103</v>
      </c>
      <c r="I71" s="69">
        <f>B52</f>
        <v>5</v>
      </c>
      <c r="J71" s="68"/>
      <c r="K71" s="68" t="s">
        <v>104</v>
      </c>
      <c r="L71" s="69">
        <f>L64*I69*L68/L65*(1-SQRT(1-2*L70))</f>
        <v>0.58258442355116868</v>
      </c>
      <c r="M71" s="68" t="s">
        <v>105</v>
      </c>
    </row>
    <row r="72" spans="1:13" ht="15.6" x14ac:dyDescent="0.35">
      <c r="A72" s="68" t="s">
        <v>106</v>
      </c>
      <c r="B72" s="68">
        <v>0.376</v>
      </c>
      <c r="C72" s="68"/>
      <c r="D72" s="68" t="s">
        <v>107</v>
      </c>
      <c r="E72" s="69">
        <f>E64*B69*E68/E65*(E69-E70)/(1-B71/E68)</f>
        <v>0</v>
      </c>
      <c r="F72" s="68" t="s">
        <v>105</v>
      </c>
      <c r="G72" s="67"/>
      <c r="H72" s="68" t="s">
        <v>106</v>
      </c>
      <c r="I72" s="68">
        <v>0.376</v>
      </c>
      <c r="J72" s="68"/>
      <c r="K72" s="68" t="s">
        <v>107</v>
      </c>
      <c r="L72" s="69">
        <f>L64*I69*L68/L65*(L69-L70)/(1-I71/L68)</f>
        <v>0</v>
      </c>
      <c r="M72" s="68" t="s">
        <v>105</v>
      </c>
    </row>
    <row r="73" spans="1:13" ht="15.6" x14ac:dyDescent="0.35">
      <c r="A73" s="68" t="s">
        <v>108</v>
      </c>
      <c r="B73" s="69">
        <f>Plan1!F132</f>
        <v>26.022896762351277</v>
      </c>
      <c r="C73" s="68" t="s">
        <v>109</v>
      </c>
      <c r="D73" s="72" t="s">
        <v>110</v>
      </c>
      <c r="E73" s="73">
        <f>E71+E72</f>
        <v>2.4651565178622534</v>
      </c>
      <c r="F73" s="72" t="s">
        <v>105</v>
      </c>
      <c r="G73" s="67"/>
      <c r="H73" s="68" t="s">
        <v>108</v>
      </c>
      <c r="I73" s="69">
        <f>'[1]T. PRISMÁTICO'!C161</f>
        <v>6.3216562500000002</v>
      </c>
      <c r="J73" s="68" t="s">
        <v>109</v>
      </c>
      <c r="K73" s="72" t="s">
        <v>110</v>
      </c>
      <c r="L73" s="73">
        <f>L71+L72</f>
        <v>0.58258442355116868</v>
      </c>
      <c r="M73" s="72" t="s">
        <v>105</v>
      </c>
    </row>
    <row r="74" spans="1:13" ht="15.6" x14ac:dyDescent="0.35">
      <c r="A74" s="68"/>
      <c r="B74" s="68"/>
      <c r="C74" s="68"/>
      <c r="D74" s="72" t="s">
        <v>111</v>
      </c>
      <c r="E74" s="73">
        <f>E72</f>
        <v>0</v>
      </c>
      <c r="F74" s="72" t="s">
        <v>105</v>
      </c>
      <c r="G74" s="67"/>
      <c r="H74" s="68"/>
      <c r="I74" s="68"/>
      <c r="J74" s="68"/>
      <c r="K74" s="72" t="s">
        <v>111</v>
      </c>
      <c r="L74" s="73">
        <f>L72</f>
        <v>0</v>
      </c>
      <c r="M74" s="72" t="s">
        <v>105</v>
      </c>
    </row>
    <row r="75" spans="1:13" x14ac:dyDescent="0.3">
      <c r="A75" s="136" t="s">
        <v>112</v>
      </c>
      <c r="B75" s="136"/>
      <c r="C75" s="136"/>
      <c r="D75" s="136"/>
      <c r="E75" s="136"/>
      <c r="F75" s="136"/>
      <c r="G75" s="67"/>
      <c r="H75" s="136" t="s">
        <v>112</v>
      </c>
      <c r="I75" s="136"/>
      <c r="J75" s="136"/>
      <c r="K75" s="136"/>
      <c r="L75" s="136"/>
      <c r="M75" s="136"/>
    </row>
    <row r="76" spans="1:13" x14ac:dyDescent="0.3">
      <c r="A76" s="17" t="s">
        <v>113</v>
      </c>
      <c r="B76" s="17">
        <f>0.25*B69*B70</f>
        <v>250</v>
      </c>
      <c r="C76" s="17" t="s">
        <v>105</v>
      </c>
      <c r="D76" s="17" t="s">
        <v>114</v>
      </c>
      <c r="E76" s="17">
        <f>E19</f>
        <v>0.2</v>
      </c>
      <c r="F76" s="17" t="s">
        <v>115</v>
      </c>
      <c r="G76" s="67"/>
      <c r="H76" s="17" t="s">
        <v>113</v>
      </c>
      <c r="I76" s="17">
        <f>0.25*I69*I70</f>
        <v>1000</v>
      </c>
      <c r="J76" s="17" t="s">
        <v>105</v>
      </c>
      <c r="K76" s="17" t="s">
        <v>114</v>
      </c>
      <c r="L76" s="17">
        <f>'[1]T. PRISMÁTICO'!M15</f>
        <v>0.125</v>
      </c>
      <c r="M76" s="17" t="s">
        <v>115</v>
      </c>
    </row>
    <row r="77" spans="1:13" x14ac:dyDescent="0.3">
      <c r="A77" s="17" t="s">
        <v>116</v>
      </c>
      <c r="B77" s="74">
        <f>E73/B76</f>
        <v>9.8606260714490142E-3</v>
      </c>
      <c r="C77" s="17"/>
      <c r="D77" s="17" t="s">
        <v>117</v>
      </c>
      <c r="E77" s="74">
        <f>E65*(B79/10)/20/B68/(B78-0.375)/B80/(E76/10)</f>
        <v>3.2863386900653982E-3</v>
      </c>
      <c r="F77" s="17"/>
      <c r="G77" s="67"/>
      <c r="H77" s="17" t="s">
        <v>116</v>
      </c>
      <c r="I77" s="74">
        <f>L73/I76</f>
        <v>5.8258442355116867E-4</v>
      </c>
      <c r="J77" s="17"/>
      <c r="K77" s="17" t="s">
        <v>117</v>
      </c>
      <c r="L77" s="74">
        <f>L65*(I79/10)/20/I68/(I78-0.375)/I80/(L76/10)</f>
        <v>5.2581419041046375E-3</v>
      </c>
      <c r="M77" s="17"/>
    </row>
    <row r="78" spans="1:13" x14ac:dyDescent="0.3">
      <c r="A78" s="17" t="s">
        <v>118</v>
      </c>
      <c r="B78" s="17">
        <v>1.5</v>
      </c>
      <c r="C78" s="17"/>
      <c r="D78" s="17" t="s">
        <v>119</v>
      </c>
      <c r="E78" s="75">
        <f>IF(22.5*E77+SQRT((22.5*E77)^2+4*E77/B77)&lt;1,1,22.5*E77+SQRT((22.5*E77)^2+4*E77/B77))</f>
        <v>1.2309141601268752</v>
      </c>
      <c r="F78" s="17"/>
      <c r="G78" s="67"/>
      <c r="H78" s="17" t="s">
        <v>118</v>
      </c>
      <c r="I78" s="17">
        <v>1.5</v>
      </c>
      <c r="J78" s="17"/>
      <c r="K78" s="17" t="s">
        <v>119</v>
      </c>
      <c r="L78" s="75">
        <f>IF(22.5*L77+SQRT((22.5*L77)^2+4*L77/I77)&lt;1,1,22.5*L77+SQRT((22.5*L77)^2+4*L77/I77))</f>
        <v>6.1279817816005933</v>
      </c>
      <c r="M78" s="17"/>
    </row>
    <row r="79" spans="1:13" x14ac:dyDescent="0.3">
      <c r="A79" s="17" t="s">
        <v>120</v>
      </c>
      <c r="B79" s="76">
        <f>Plan1!Z132</f>
        <v>10</v>
      </c>
      <c r="C79" s="17" t="s">
        <v>115</v>
      </c>
      <c r="D79" s="17" t="s">
        <v>121</v>
      </c>
      <c r="E79" s="75">
        <f>IF(SQRT(3*E77*E65/B68/(B64/100))&lt;1,1,SQRT(3*E77*E65/B68/(B64/100)))</f>
        <v>1</v>
      </c>
      <c r="F79" s="17"/>
      <c r="G79" s="67"/>
      <c r="H79" s="17" t="s">
        <v>120</v>
      </c>
      <c r="I79" s="76">
        <f>'[1]T. PRISMÁTICO'!M161</f>
        <v>10</v>
      </c>
      <c r="J79" s="17" t="s">
        <v>115</v>
      </c>
      <c r="K79" s="17" t="s">
        <v>121</v>
      </c>
      <c r="L79" s="75">
        <f>IF(SQRT(3*L77*I65/I68/(I64/100))&lt;1,1,SQRT(3*L77*L65/I68/(I64/100)))</f>
        <v>1.1830819284235434</v>
      </c>
      <c r="M79" s="17"/>
    </row>
    <row r="80" spans="1:13" x14ac:dyDescent="0.3">
      <c r="A80" s="17" t="s">
        <v>122</v>
      </c>
      <c r="B80" s="17">
        <f>B23</f>
        <v>21000</v>
      </c>
      <c r="C80" s="17" t="s">
        <v>123</v>
      </c>
      <c r="D80" s="47" t="s">
        <v>124</v>
      </c>
      <c r="E80" s="77">
        <f>IF(E78&gt;E79,E79,E78)</f>
        <v>1</v>
      </c>
      <c r="F80" s="17"/>
      <c r="G80" s="67"/>
      <c r="H80" s="17" t="s">
        <v>122</v>
      </c>
      <c r="I80" s="17">
        <f>'[1]T. PRISMÁTICO'!M12*100</f>
        <v>21000</v>
      </c>
      <c r="J80" s="17" t="s">
        <v>123</v>
      </c>
      <c r="K80" s="47" t="s">
        <v>124</v>
      </c>
      <c r="L80" s="77">
        <f>IF(L78&gt;L79,L79,L78)</f>
        <v>1.1830819284235434</v>
      </c>
      <c r="M80" s="17"/>
    </row>
    <row r="81" spans="1:13" ht="15.6" x14ac:dyDescent="0.35">
      <c r="A81" s="17"/>
      <c r="B81" s="17"/>
      <c r="C81" s="17"/>
      <c r="D81" s="47" t="s">
        <v>125</v>
      </c>
      <c r="E81" s="77">
        <f>E80*E73</f>
        <v>2.4651565178622534</v>
      </c>
      <c r="F81" s="17"/>
      <c r="G81" s="67"/>
      <c r="H81" s="17"/>
      <c r="I81" s="17"/>
      <c r="J81" s="17"/>
      <c r="K81" s="47" t="s">
        <v>125</v>
      </c>
      <c r="L81" s="77">
        <f>L80*L73</f>
        <v>0.68924510328443511</v>
      </c>
      <c r="M81" s="17"/>
    </row>
    <row r="82" spans="1:13" x14ac:dyDescent="0.3">
      <c r="A82" s="137"/>
      <c r="B82" s="137"/>
      <c r="C82" s="137"/>
      <c r="D82" s="137"/>
      <c r="E82" s="137"/>
      <c r="F82" s="137"/>
      <c r="G82" s="67"/>
      <c r="H82" s="137"/>
      <c r="I82" s="137"/>
      <c r="J82" s="137"/>
      <c r="K82" s="137"/>
      <c r="L82" s="137"/>
      <c r="M82" s="137"/>
    </row>
    <row r="83" spans="1:13" x14ac:dyDescent="0.3">
      <c r="A83" s="68" t="s">
        <v>85</v>
      </c>
      <c r="B83" s="68">
        <f>B7</f>
        <v>35</v>
      </c>
      <c r="C83" s="68" t="s">
        <v>86</v>
      </c>
      <c r="D83" s="68" t="s">
        <v>87</v>
      </c>
      <c r="E83" s="69">
        <f>0.85*B83/10/B85</f>
        <v>2.125</v>
      </c>
      <c r="F83" s="68" t="s">
        <v>88</v>
      </c>
      <c r="G83" s="67"/>
      <c r="H83" s="68"/>
      <c r="I83" s="68"/>
      <c r="J83" s="68"/>
      <c r="K83" s="68"/>
      <c r="L83" s="69"/>
      <c r="M83" s="68"/>
    </row>
    <row r="84" spans="1:13" x14ac:dyDescent="0.3">
      <c r="A84" s="68" t="s">
        <v>89</v>
      </c>
      <c r="B84" s="68">
        <f>B8</f>
        <v>50</v>
      </c>
      <c r="C84" s="68" t="s">
        <v>88</v>
      </c>
      <c r="D84" s="68" t="s">
        <v>90</v>
      </c>
      <c r="E84" s="69">
        <f>B84/B86</f>
        <v>43.478260869565219</v>
      </c>
      <c r="F84" s="68" t="s">
        <v>88</v>
      </c>
      <c r="G84" s="67"/>
      <c r="H84" s="68"/>
      <c r="I84" s="68"/>
      <c r="J84" s="68"/>
      <c r="K84" s="68"/>
      <c r="L84" s="69"/>
      <c r="M84" s="68"/>
    </row>
    <row r="85" spans="1:13" x14ac:dyDescent="0.3">
      <c r="A85" s="68" t="s">
        <v>91</v>
      </c>
      <c r="B85" s="68">
        <v>1.4</v>
      </c>
      <c r="C85" s="68"/>
      <c r="D85" s="68" t="s">
        <v>92</v>
      </c>
      <c r="E85" s="68">
        <f>B87*B92*100</f>
        <v>3480.2381250000003</v>
      </c>
      <c r="F85" s="68" t="s">
        <v>93</v>
      </c>
      <c r="G85" s="67"/>
      <c r="H85" s="68"/>
      <c r="I85" s="68"/>
      <c r="J85" s="68"/>
      <c r="K85" s="68"/>
      <c r="L85" s="68"/>
      <c r="M85" s="68"/>
    </row>
    <row r="86" spans="1:13" x14ac:dyDescent="0.3">
      <c r="A86" s="68" t="s">
        <v>94</v>
      </c>
      <c r="B86" s="68">
        <v>1.1499999999999999</v>
      </c>
      <c r="C86" s="68"/>
      <c r="D86" s="68" t="s">
        <v>95</v>
      </c>
      <c r="E86" s="70">
        <f>SQRT(E85/E83/B88/B91)</f>
        <v>6.5998047957251806</v>
      </c>
      <c r="F86" s="68" t="s">
        <v>96</v>
      </c>
      <c r="G86" s="67"/>
      <c r="H86" s="68"/>
      <c r="I86" s="68"/>
      <c r="J86" s="68"/>
      <c r="K86" s="68"/>
      <c r="L86" s="70"/>
      <c r="M86" s="68"/>
    </row>
    <row r="87" spans="1:13" x14ac:dyDescent="0.3">
      <c r="A87" s="68" t="s">
        <v>97</v>
      </c>
      <c r="B87" s="68">
        <v>1.4</v>
      </c>
      <c r="C87" s="68"/>
      <c r="D87" s="68" t="s">
        <v>98</v>
      </c>
      <c r="E87" s="68">
        <f>B89-B90</f>
        <v>20</v>
      </c>
      <c r="F87" s="68" t="s">
        <v>96</v>
      </c>
      <c r="G87" s="67"/>
      <c r="H87" s="68"/>
      <c r="I87" s="68"/>
      <c r="J87" s="68"/>
      <c r="K87" s="68"/>
      <c r="L87" s="68"/>
      <c r="M87" s="68"/>
    </row>
    <row r="88" spans="1:13" x14ac:dyDescent="0.3">
      <c r="A88" s="68" t="s">
        <v>99</v>
      </c>
      <c r="B88" s="68">
        <v>100</v>
      </c>
      <c r="C88" s="68" t="s">
        <v>96</v>
      </c>
      <c r="D88" s="68" t="s">
        <v>100</v>
      </c>
      <c r="E88" s="71">
        <f>E85/E83/B88/E87^2</f>
        <v>4.094397794117647E-2</v>
      </c>
      <c r="F88" s="68"/>
      <c r="G88" s="67"/>
      <c r="H88" s="68"/>
      <c r="I88" s="69"/>
      <c r="J88" s="68"/>
      <c r="K88" s="68"/>
      <c r="L88" s="71"/>
      <c r="M88" s="68"/>
    </row>
    <row r="89" spans="1:13" x14ac:dyDescent="0.3">
      <c r="A89" s="68" t="s">
        <v>101</v>
      </c>
      <c r="B89" s="69">
        <f>'[1]T. PRISMÁTICO'!K24*100</f>
        <v>25</v>
      </c>
      <c r="C89" s="68" t="s">
        <v>96</v>
      </c>
      <c r="D89" s="68" t="s">
        <v>102</v>
      </c>
      <c r="E89" s="71">
        <f>IF(E88&gt;B91,B91,E88)</f>
        <v>4.094397794117647E-2</v>
      </c>
      <c r="F89" s="68"/>
      <c r="G89" s="67"/>
      <c r="H89" s="68"/>
      <c r="I89" s="69"/>
      <c r="J89" s="68"/>
      <c r="K89" s="68"/>
      <c r="L89" s="71"/>
      <c r="M89" s="68"/>
    </row>
    <row r="90" spans="1:13" ht="15.6" x14ac:dyDescent="0.35">
      <c r="A90" s="68" t="s">
        <v>103</v>
      </c>
      <c r="B90" s="69">
        <f>B71</f>
        <v>5</v>
      </c>
      <c r="C90" s="68"/>
      <c r="D90" s="68" t="s">
        <v>104</v>
      </c>
      <c r="E90" s="69">
        <f>E83*B88*E87/E84*(1-SQRT(1-2*E89))</f>
        <v>4.0877452569773247</v>
      </c>
      <c r="F90" s="68" t="s">
        <v>105</v>
      </c>
      <c r="G90" s="67"/>
      <c r="H90" s="68"/>
      <c r="I90" s="69"/>
      <c r="J90" s="68"/>
      <c r="K90" s="68"/>
      <c r="L90" s="69"/>
      <c r="M90" s="68"/>
    </row>
    <row r="91" spans="1:13" ht="15.6" x14ac:dyDescent="0.35">
      <c r="A91" s="68" t="s">
        <v>106</v>
      </c>
      <c r="B91" s="68">
        <v>0.376</v>
      </c>
      <c r="C91" s="68"/>
      <c r="D91" s="68" t="s">
        <v>107</v>
      </c>
      <c r="E91" s="69">
        <f>E83*B88*E87/E84*(E88-E89)/(1-B90/E87)</f>
        <v>0</v>
      </c>
      <c r="F91" s="68" t="s">
        <v>105</v>
      </c>
      <c r="G91" s="67"/>
      <c r="H91" s="68"/>
      <c r="I91" s="68"/>
      <c r="J91" s="68"/>
      <c r="K91" s="68"/>
      <c r="L91" s="69"/>
      <c r="M91" s="68"/>
    </row>
    <row r="92" spans="1:13" ht="15.6" x14ac:dyDescent="0.35">
      <c r="A92" s="68" t="s">
        <v>108</v>
      </c>
      <c r="B92" s="69">
        <f>'[1]T. PRISMÁTICO'!C169</f>
        <v>24.858843750000002</v>
      </c>
      <c r="C92" s="68" t="s">
        <v>109</v>
      </c>
      <c r="D92" s="72" t="s">
        <v>110</v>
      </c>
      <c r="E92" s="73">
        <f>E90+E91</f>
        <v>4.0877452569773247</v>
      </c>
      <c r="F92" s="72" t="s">
        <v>105</v>
      </c>
      <c r="G92" s="67"/>
      <c r="H92" s="68"/>
      <c r="I92" s="69"/>
      <c r="J92" s="68"/>
      <c r="K92" s="72"/>
      <c r="L92" s="73"/>
      <c r="M92" s="72"/>
    </row>
    <row r="93" spans="1:13" ht="15.6" x14ac:dyDescent="0.35">
      <c r="A93" s="68"/>
      <c r="B93" s="68"/>
      <c r="C93" s="68"/>
      <c r="D93" s="72" t="s">
        <v>111</v>
      </c>
      <c r="E93" s="73">
        <f>E91</f>
        <v>0</v>
      </c>
      <c r="F93" s="72" t="s">
        <v>105</v>
      </c>
      <c r="G93" s="67"/>
      <c r="H93" s="68"/>
      <c r="I93" s="68"/>
      <c r="J93" s="68"/>
      <c r="K93" s="72"/>
      <c r="L93" s="73"/>
      <c r="M93" s="72"/>
    </row>
    <row r="94" spans="1:13" x14ac:dyDescent="0.3">
      <c r="A94" s="136" t="s">
        <v>112</v>
      </c>
      <c r="B94" s="136"/>
      <c r="C94" s="136"/>
      <c r="D94" s="136"/>
      <c r="E94" s="136"/>
      <c r="F94" s="136"/>
      <c r="G94" s="67"/>
      <c r="H94" s="136"/>
      <c r="I94" s="136"/>
      <c r="J94" s="136"/>
      <c r="K94" s="136"/>
      <c r="L94" s="136"/>
      <c r="M94" s="136"/>
    </row>
    <row r="95" spans="1:13" x14ac:dyDescent="0.3">
      <c r="A95" s="17" t="s">
        <v>113</v>
      </c>
      <c r="B95" s="17">
        <f>0.25*B88*B89</f>
        <v>625</v>
      </c>
      <c r="C95" s="17" t="s">
        <v>105</v>
      </c>
      <c r="D95" s="17" t="s">
        <v>114</v>
      </c>
      <c r="E95" s="17">
        <f>'[1]T. PRISMÁTICO'!M15</f>
        <v>0.125</v>
      </c>
      <c r="F95" s="17" t="s">
        <v>115</v>
      </c>
      <c r="G95" s="67"/>
      <c r="H95" s="17"/>
      <c r="I95" s="17"/>
      <c r="J95" s="17"/>
      <c r="K95" s="17"/>
      <c r="L95" s="17"/>
      <c r="M95" s="17"/>
    </row>
    <row r="96" spans="1:13" x14ac:dyDescent="0.3">
      <c r="A96" s="17" t="s">
        <v>116</v>
      </c>
      <c r="B96" s="74">
        <f>E92/B95</f>
        <v>6.5403924111637193E-3</v>
      </c>
      <c r="C96" s="17"/>
      <c r="D96" s="17" t="s">
        <v>117</v>
      </c>
      <c r="E96" s="74">
        <f>E84*(B98/10)/20/B87/(B97-0.375)/B99/(E95/10)</f>
        <v>0</v>
      </c>
      <c r="F96" s="17"/>
      <c r="G96" s="67"/>
      <c r="H96" s="17"/>
      <c r="I96" s="74"/>
      <c r="J96" s="17"/>
      <c r="K96" s="17"/>
      <c r="L96" s="74"/>
      <c r="M96" s="17"/>
    </row>
    <row r="97" spans="1:13" x14ac:dyDescent="0.3">
      <c r="A97" s="17" t="s">
        <v>118</v>
      </c>
      <c r="B97" s="17">
        <v>1.5</v>
      </c>
      <c r="C97" s="17"/>
      <c r="D97" s="17" t="s">
        <v>119</v>
      </c>
      <c r="E97" s="75">
        <f>IF(22.5*E96+SQRT((22.5*E96)^2+4*E96/B96)&lt;1,1,22.5*E96+SQRT((22.5*E96)^2+4*E96/B96))</f>
        <v>1</v>
      </c>
      <c r="F97" s="17"/>
      <c r="G97" s="67"/>
      <c r="H97" s="17"/>
      <c r="I97" s="17"/>
      <c r="J97" s="17"/>
      <c r="K97" s="17"/>
      <c r="L97" s="75"/>
      <c r="M97" s="17"/>
    </row>
    <row r="98" spans="1:13" x14ac:dyDescent="0.3">
      <c r="A98" s="17" t="s">
        <v>120</v>
      </c>
      <c r="B98" s="76">
        <f>'[1]T. PRISMÁTICO'!M169</f>
        <v>0</v>
      </c>
      <c r="C98" s="17" t="s">
        <v>115</v>
      </c>
      <c r="D98" s="17" t="s">
        <v>121</v>
      </c>
      <c r="E98" s="75">
        <f>IF(SQRT(3*E96*E84/B87/(B83/100))&lt;1,1,SQRT(3*E96*E84/B87/(B83/100)))</f>
        <v>1</v>
      </c>
      <c r="F98" s="17"/>
      <c r="G98" s="67"/>
      <c r="H98" s="17"/>
      <c r="I98" s="76"/>
      <c r="J98" s="17"/>
      <c r="K98" s="17"/>
      <c r="L98" s="75"/>
      <c r="M98" s="17"/>
    </row>
    <row r="99" spans="1:13" x14ac:dyDescent="0.3">
      <c r="A99" s="17" t="s">
        <v>122</v>
      </c>
      <c r="B99" s="17">
        <f>'[1]T. PRISMÁTICO'!M12*100</f>
        <v>21000</v>
      </c>
      <c r="C99" s="17" t="s">
        <v>123</v>
      </c>
      <c r="D99" s="47" t="s">
        <v>124</v>
      </c>
      <c r="E99" s="77">
        <f>IF(E97&gt;E98,E98,E97)</f>
        <v>1</v>
      </c>
      <c r="F99" s="17"/>
      <c r="G99" s="67"/>
      <c r="H99" s="17"/>
      <c r="I99" s="17"/>
      <c r="J99" s="17"/>
      <c r="K99" s="47"/>
      <c r="L99" s="77"/>
      <c r="M99" s="17"/>
    </row>
    <row r="100" spans="1:13" ht="15.6" x14ac:dyDescent="0.35">
      <c r="A100" s="17"/>
      <c r="B100" s="17"/>
      <c r="C100" s="17"/>
      <c r="D100" s="47" t="s">
        <v>125</v>
      </c>
      <c r="E100" s="77">
        <f>E99*E92</f>
        <v>4.0877452569773247</v>
      </c>
      <c r="F100" s="17"/>
      <c r="G100" s="67"/>
      <c r="H100" s="17"/>
      <c r="I100" s="17"/>
      <c r="J100" s="17"/>
      <c r="K100" s="47"/>
      <c r="L100" s="77"/>
      <c r="M100" s="17"/>
    </row>
    <row r="101" spans="1:13" x14ac:dyDescent="0.3">
      <c r="A101" s="78"/>
      <c r="B101" s="78"/>
      <c r="C101" s="78"/>
      <c r="D101" s="79"/>
      <c r="E101" s="80"/>
      <c r="F101" s="78"/>
      <c r="G101" s="67"/>
      <c r="H101" s="78"/>
      <c r="I101" s="78"/>
      <c r="J101" s="78"/>
      <c r="K101" s="78"/>
      <c r="L101" s="81"/>
      <c r="M101" s="78"/>
    </row>
  </sheetData>
  <mergeCells count="20">
    <mergeCell ref="A6:F6"/>
    <mergeCell ref="H6:M6"/>
    <mergeCell ref="A18:F18"/>
    <mergeCell ref="H18:M18"/>
    <mergeCell ref="A25:F25"/>
    <mergeCell ref="H25:M25"/>
    <mergeCell ref="A37:F37"/>
    <mergeCell ref="H37:M37"/>
    <mergeCell ref="A44:F44"/>
    <mergeCell ref="H44:M44"/>
    <mergeCell ref="A56:F56"/>
    <mergeCell ref="H56:M56"/>
    <mergeCell ref="A94:F94"/>
    <mergeCell ref="H94:M94"/>
    <mergeCell ref="A63:F63"/>
    <mergeCell ref="H63:M63"/>
    <mergeCell ref="A75:F75"/>
    <mergeCell ref="H75:M75"/>
    <mergeCell ref="A82:F82"/>
    <mergeCell ref="H82:M8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Plan1</vt:lpstr>
      <vt:lpstr>Plan2</vt:lpstr>
      <vt:lpstr>Plan3</vt:lpstr>
      <vt:lpstr>Plan1!Area_de_impressao</vt:lpstr>
      <vt:lpstr>Plan1!Titulos_de_impressao</vt:lpstr>
      <vt:lpstr>Plan2!Titulos_de_impressao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MAURO</dc:creator>
  <cp:lastModifiedBy>Usuário do Windows</cp:lastModifiedBy>
  <cp:lastPrinted>2019-04-16T12:04:10Z</cp:lastPrinted>
  <dcterms:created xsi:type="dcterms:W3CDTF">2015-08-22T11:07:12Z</dcterms:created>
  <dcterms:modified xsi:type="dcterms:W3CDTF">2019-04-16T12:04:15Z</dcterms:modified>
</cp:coreProperties>
</file>